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9040" windowHeight="16440"/>
  </bookViews>
  <sheets>
    <sheet name="VRM pastabos" sheetId="1" r:id="rId1"/>
  </sheets>
  <definedNames>
    <definedName name="_xlnm.Print_Area" localSheetId="0">'VRM pastabos'!$B$1:$W$19</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1" l="1"/>
  <c r="O13" i="1"/>
</calcChain>
</file>

<file path=xl/sharedStrings.xml><?xml version="1.0" encoding="utf-8"?>
<sst xmlns="http://schemas.openxmlformats.org/spreadsheetml/2006/main" count="144" uniqueCount="77">
  <si>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</si>
  <si>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</si>
  <si>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</si>
  <si>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</si>
  <si>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</si>
  <si>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</si>
  <si>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</si>
  <si>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</si>
  <si>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</si>
  <si>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</si>
  <si>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</si>
  <si>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</si>
  <si>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</si>
  <si>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</si>
  <si>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</si>
  <si>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</si>
  <si>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</si>
  <si>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</si>
  <si>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</si>
  <si>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</si>
  <si>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</si>
  <si>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</si>
  <si>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</si>
  <si>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</si>
  <si>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</si>
  <si>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</si>
  <si>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</si>
  <si>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</si>
  <si>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</si>
  <si>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</si>
  <si>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</si>
  <si>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</si>
  <si>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</si>
  <si>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</si>
  <si>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</si>
  <si>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</si>
  <si>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</si>
  <si>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</si>
  <si>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</si>
  <si>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</si>
  <si>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</si>
  <si>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</si>
  <si>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</si>
  <si>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</si>
  <si>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</si>
  <si>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</si>
  <si>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</si>
  <si>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</si>
  <si>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</si>
  <si>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</si>
  <si>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</si>
  <si>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</si>
  <si>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</si>
  <si>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</si>
  <si>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</si>
  <si>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</si>
  <si>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</si>
  <si>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</si>
  <si>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</si>
  <si>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</si>
  <si>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</si>
  <si>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</si>
  <si>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</si>
  <si>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</si>
  <si>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</si>
  <si>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</si>
  <si>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</si>
  <si>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</si>
  <si>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</si>
  <si>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</si>
  <si>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</si>
  <si>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2026 m. vasaris</t>
  </si>
  <si>
    <t>2026 m. kovas</t>
  </si>
  <si>
    <t>Nr. 11-404-K</t>
  </si>
  <si>
    <t>2026 m. birželis</t>
  </si>
  <si>
    <t>1.2.2. Veiksmas - "Socialinio verslo iniciatyvų vykdymas Kalvarijos mieste"</t>
  </si>
  <si>
    <t>2026 m. gegužės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</si>
</sst>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3">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0" fontId="17" fillId="2" borderId="0" xfId="0" applyFont="1" applyFill="1" applyAlignment="1">
      <alignment horizontal="left" vertical="top"/>
    </xf>
    <xf numFmtId="0" fontId="8" fillId="2" borderId="1" xfId="0" applyFont="1" applyFill="1" applyBorder="1" applyAlignment="1">
      <alignment horizontal="left" vertical="top"/>
    </xf>
    <xf numFmtId="0" fontId="8" fillId="0" borderId="5" xfId="0" applyFont="1" applyBorder="1" applyAlignment="1">
      <alignment horizontal="left" vertical="top"/>
    </xf>
    <xf numFmtId="17" fontId="3" fillId="0" borderId="3" xfId="0" applyNumberFormat="1" applyFont="1" applyBorder="1" applyAlignment="1">
      <alignment horizontal="left" vertical="top"/>
    </xf>
    <xf numFmtId="0" fontId="3" fillId="0" borderId="1" xfId="0" applyFont="1" applyBorder="1" applyAlignment="1">
      <alignment horizontal="left" vertical="top"/>
    </xf>
    <xf numFmtId="0" fontId="3" fillId="0" borderId="5" xfId="0" applyFont="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2" fontId="3" fillId="0" borderId="3" xfId="0" applyNumberFormat="1" applyFont="1" applyBorder="1" applyAlignment="1">
      <alignment horizontal="left" vertical="top"/>
    </xf>
    <xf numFmtId="2" fontId="3" fillId="0" borderId="1" xfId="0" applyNumberFormat="1" applyFont="1" applyBorder="1" applyAlignment="1">
      <alignment horizontal="left" vertical="top"/>
    </xf>
    <xf numFmtId="2" fontId="3" fillId="0" borderId="5" xfId="0" applyNumberFormat="1" applyFont="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2" fontId="3" fillId="2" borderId="17" xfId="0" applyNumberFormat="1" applyFont="1" applyFill="1" applyBorder="1" applyAlignment="1">
      <alignment horizontal="left" vertical="top"/>
    </xf>
    <xf numFmtId="0" fontId="0" fillId="0" borderId="7" xfId="0" applyBorder="1" applyAlignment="1">
      <alignment horizontal="left" vertical="top"/>
    </xf>
    <xf numFmtId="0" fontId="0" fillId="0" borderId="18" xfId="0" applyBorder="1" applyAlignment="1">
      <alignment horizontal="left" vertical="top"/>
    </xf>
    <xf numFmtId="0" fontId="3" fillId="2" borderId="17" xfId="0" applyFont="1" applyFill="1" applyBorder="1" applyAlignment="1">
      <alignment horizontal="left" vertical="top" wrapText="1"/>
    </xf>
    <xf numFmtId="0" fontId="5" fillId="2" borderId="12" xfId="0" applyFont="1" applyFill="1" applyBorder="1" applyAlignment="1">
      <alignment horizontal="left" vertical="top"/>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14" fontId="8" fillId="2" borderId="3" xfId="0" applyNumberFormat="1" applyFont="1" applyFill="1" applyBorder="1" applyAlignment="1">
      <alignment horizontal="left" vertical="top"/>
    </xf>
    <xf numFmtId="14" fontId="8" fillId="2" borderId="1" xfId="0" applyNumberFormat="1" applyFont="1" applyFill="1" applyBorder="1" applyAlignment="1">
      <alignment horizontal="left" vertical="top"/>
    </xf>
    <xf numFmtId="14" fontId="8" fillId="2" borderId="5" xfId="0" applyNumberFormat="1" applyFont="1" applyFill="1" applyBorder="1" applyAlignment="1">
      <alignment horizontal="left" vertical="top"/>
    </xf>
    <xf numFmtId="0" fontId="16" fillId="0" borderId="1" xfId="0" applyFont="1" applyBorder="1" applyAlignment="1">
      <alignment horizontal="left" vertical="top"/>
    </xf>
    <xf numFmtId="0" fontId="16" fillId="0" borderId="5" xfId="0" applyFont="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4" fontId="13" fillId="2" borderId="17" xfId="0" applyNumberFormat="1" applyFont="1" applyFill="1" applyBorder="1" applyAlignment="1">
      <alignment horizontal="left" vertical="top" wrapText="1"/>
    </xf>
    <xf numFmtId="4" fontId="13" fillId="2" borderId="7" xfId="0" applyNumberFormat="1" applyFont="1" applyFill="1" applyBorder="1" applyAlignment="1">
      <alignment horizontal="left" vertical="top" wrapText="1"/>
    </xf>
    <xf numFmtId="4" fontId="13" fillId="2" borderId="18" xfId="0" applyNumberFormat="1" applyFont="1" applyFill="1" applyBorder="1" applyAlignment="1">
      <alignment horizontal="left" vertical="top" wrapText="1"/>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8" fillId="2" borderId="3" xfId="0" applyNumberFormat="1" applyFont="1" applyFill="1" applyBorder="1" applyAlignment="1">
      <alignment horizontal="left" vertical="top"/>
    </xf>
    <xf numFmtId="2" fontId="8" fillId="2" borderId="1" xfId="0" applyNumberFormat="1" applyFont="1" applyFill="1" applyBorder="1" applyAlignment="1">
      <alignment horizontal="left" vertical="top"/>
    </xf>
    <xf numFmtId="2" fontId="8"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38"/>
  <sheetViews>
    <sheetView tabSelected="1" topLeftCell="A19" zoomScale="80" zoomScaleNormal="80" workbookViewId="0">
      <selection activeCell="Q23" sqref="Q23:Q26"/>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5" width="14.85546875" style="30" customWidth="1"/>
    <col min="16" max="16" width="14" style="30"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0" t="s">
        <v>25</v>
      </c>
      <c r="U1" s="110"/>
      <c r="V1" s="110"/>
      <c r="W1" s="110"/>
    </row>
    <row r="3" spans="1:62" ht="15" customHeight="1" x14ac:dyDescent="0.25">
      <c r="B3" s="121" t="s">
        <v>21</v>
      </c>
      <c r="C3" s="121"/>
      <c r="D3" s="121"/>
      <c r="E3" s="121"/>
      <c r="F3" s="121"/>
      <c r="G3" s="121"/>
      <c r="H3" s="121"/>
      <c r="I3" s="121"/>
      <c r="J3" s="121"/>
      <c r="K3" s="121"/>
      <c r="L3" s="121"/>
      <c r="M3" s="121"/>
      <c r="N3" s="121"/>
      <c r="O3" s="121"/>
      <c r="P3" s="121"/>
      <c r="Q3" s="121"/>
      <c r="R3" s="121"/>
      <c r="S3" s="121"/>
      <c r="T3" s="121"/>
      <c r="U3" s="121"/>
      <c r="V3" s="121"/>
    </row>
    <row r="4" spans="1:62" ht="15" customHeight="1" x14ac:dyDescent="0.25">
      <c r="B4" s="122" t="s">
        <v>24</v>
      </c>
      <c r="C4" s="122"/>
      <c r="D4" s="122"/>
      <c r="E4" s="122"/>
      <c r="F4" s="122"/>
      <c r="G4" s="122"/>
      <c r="H4" s="122"/>
      <c r="I4" s="122"/>
      <c r="J4" s="122"/>
      <c r="K4" s="122"/>
      <c r="L4" s="122"/>
      <c r="M4" s="122"/>
      <c r="N4" s="122"/>
      <c r="O4" s="122"/>
      <c r="P4" s="122"/>
      <c r="Q4" s="122"/>
      <c r="R4" s="122"/>
      <c r="S4" s="122"/>
      <c r="T4" s="122"/>
      <c r="U4" s="122"/>
      <c r="V4" s="122"/>
    </row>
    <row r="5" spans="1:62" ht="15" customHeight="1" x14ac:dyDescent="0.25">
      <c r="B5" s="10"/>
      <c r="C5" s="10"/>
      <c r="D5" s="7"/>
      <c r="E5" s="13"/>
      <c r="G5" s="16"/>
      <c r="H5" s="7"/>
      <c r="I5" s="7"/>
      <c r="J5" s="28" t="s">
        <v>64</v>
      </c>
      <c r="K5" s="29"/>
      <c r="L5" s="29"/>
      <c r="M5" s="29"/>
      <c r="N5" s="7"/>
      <c r="O5" s="31"/>
      <c r="P5" s="31"/>
      <c r="Q5" s="25"/>
      <c r="R5" s="25"/>
      <c r="S5" s="25"/>
      <c r="T5" s="7"/>
      <c r="U5" s="7"/>
      <c r="V5" s="7"/>
    </row>
    <row r="6" spans="1:62" ht="13.35" thickBot="1" x14ac:dyDescent="0.45"/>
    <row r="7" spans="1:62" ht="72.75" customHeight="1" thickTop="1" x14ac:dyDescent="0.25">
      <c r="B7" s="116" t="s">
        <v>0</v>
      </c>
      <c r="C7" s="118" t="s">
        <v>1</v>
      </c>
      <c r="D7" s="120" t="s">
        <v>8</v>
      </c>
      <c r="E7" s="81" t="s">
        <v>9</v>
      </c>
      <c r="F7" s="81" t="s">
        <v>10</v>
      </c>
      <c r="G7" s="125" t="s">
        <v>2</v>
      </c>
      <c r="H7" s="120" t="s">
        <v>23</v>
      </c>
      <c r="I7" s="80" t="s">
        <v>3</v>
      </c>
      <c r="J7" s="80"/>
      <c r="K7" s="80"/>
      <c r="L7" s="80"/>
      <c r="M7" s="114" t="s">
        <v>14</v>
      </c>
      <c r="N7" s="81" t="s">
        <v>11</v>
      </c>
      <c r="O7" s="83" t="s">
        <v>15</v>
      </c>
      <c r="P7" s="83" t="s">
        <v>16</v>
      </c>
      <c r="Q7" s="127" t="s">
        <v>17</v>
      </c>
      <c r="R7" s="127"/>
      <c r="S7" s="127" t="s">
        <v>19</v>
      </c>
      <c r="T7" s="114" t="s">
        <v>20</v>
      </c>
      <c r="U7" s="123" t="s">
        <v>13</v>
      </c>
      <c r="V7" s="120" t="s">
        <v>12</v>
      </c>
      <c r="W7" s="112" t="s">
        <v>44</v>
      </c>
      <c r="X7" s="111"/>
    </row>
    <row r="8" spans="1:62" ht="146.25" customHeight="1" x14ac:dyDescent="0.25">
      <c r="B8" s="117"/>
      <c r="C8" s="119"/>
      <c r="D8" s="96"/>
      <c r="E8" s="82"/>
      <c r="F8" s="82"/>
      <c r="G8" s="126"/>
      <c r="H8" s="96"/>
      <c r="I8" s="11" t="s">
        <v>4</v>
      </c>
      <c r="J8" s="11" t="s">
        <v>5</v>
      </c>
      <c r="K8" s="11" t="s">
        <v>6</v>
      </c>
      <c r="L8" s="14" t="s">
        <v>7</v>
      </c>
      <c r="M8" s="115"/>
      <c r="N8" s="82"/>
      <c r="O8" s="84"/>
      <c r="P8" s="84"/>
      <c r="Q8" s="26" t="s">
        <v>26</v>
      </c>
      <c r="R8" s="26" t="s">
        <v>18</v>
      </c>
      <c r="S8" s="128"/>
      <c r="T8" s="115"/>
      <c r="U8" s="124"/>
      <c r="V8" s="96"/>
      <c r="W8" s="113"/>
      <c r="X8" s="111"/>
    </row>
    <row r="9" spans="1:62" s="32" customFormat="1" ht="13.35" thickBot="1" x14ac:dyDescent="0.45">
      <c r="B9" s="33">
        <v>1</v>
      </c>
      <c r="C9" s="34">
        <v>2</v>
      </c>
      <c r="D9" s="35">
        <v>3</v>
      </c>
      <c r="E9" s="36">
        <v>4</v>
      </c>
      <c r="F9" s="36">
        <v>5</v>
      </c>
      <c r="G9" s="37">
        <v>6</v>
      </c>
      <c r="H9" s="35">
        <v>7</v>
      </c>
      <c r="I9" s="35">
        <v>8</v>
      </c>
      <c r="J9" s="35">
        <v>9</v>
      </c>
      <c r="K9" s="35">
        <v>10</v>
      </c>
      <c r="L9" s="35">
        <v>11</v>
      </c>
      <c r="M9" s="36">
        <v>12</v>
      </c>
      <c r="N9" s="35">
        <v>13</v>
      </c>
      <c r="O9" s="38">
        <v>14</v>
      </c>
      <c r="P9" s="38">
        <v>15</v>
      </c>
      <c r="Q9" s="39">
        <v>16</v>
      </c>
      <c r="R9" s="39">
        <v>17</v>
      </c>
      <c r="S9" s="39">
        <v>18</v>
      </c>
      <c r="T9" s="35">
        <v>19</v>
      </c>
      <c r="U9" s="35">
        <v>20</v>
      </c>
      <c r="V9" s="40">
        <v>21</v>
      </c>
      <c r="W9" s="41">
        <v>22</v>
      </c>
    </row>
    <row r="10" spans="1:62" s="3" customFormat="1" ht="176.25" customHeight="1" x14ac:dyDescent="0.25">
      <c r="A10" s="4"/>
      <c r="B10" s="85" t="s">
        <v>57</v>
      </c>
      <c r="C10" s="88" t="s">
        <v>66</v>
      </c>
      <c r="D10" s="91" t="s">
        <v>22</v>
      </c>
      <c r="E10" s="91" t="s">
        <v>38</v>
      </c>
      <c r="F10" s="91" t="s">
        <v>45</v>
      </c>
      <c r="G10" s="92" t="s">
        <v>41</v>
      </c>
      <c r="H10" s="95" t="s">
        <v>58</v>
      </c>
      <c r="I10" s="21" t="s">
        <v>36</v>
      </c>
      <c r="J10" s="21" t="s">
        <v>37</v>
      </c>
      <c r="K10" s="20" t="s">
        <v>28</v>
      </c>
      <c r="L10" s="20">
        <v>40</v>
      </c>
      <c r="M10" s="98" t="s">
        <v>31</v>
      </c>
      <c r="N10" s="101" t="s">
        <v>56</v>
      </c>
      <c r="O10" s="58">
        <v>348989.55</v>
      </c>
      <c r="P10" s="55">
        <v>72760</v>
      </c>
      <c r="Q10" s="58">
        <v>296641.09000000003</v>
      </c>
      <c r="R10" s="58">
        <v>52348.46</v>
      </c>
      <c r="S10" s="58">
        <v>28296.57</v>
      </c>
      <c r="T10" s="73" t="s">
        <v>52</v>
      </c>
      <c r="U10" s="52" t="s">
        <v>46</v>
      </c>
      <c r="V10" s="61" t="s">
        <v>70</v>
      </c>
      <c r="W10" s="64"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86"/>
      <c r="C11" s="89"/>
      <c r="D11" s="89"/>
      <c r="E11" s="89"/>
      <c r="F11" s="89"/>
      <c r="G11" s="93"/>
      <c r="H11" s="96"/>
      <c r="I11" s="5" t="s">
        <v>33</v>
      </c>
      <c r="J11" s="19" t="s">
        <v>34</v>
      </c>
      <c r="K11" s="18" t="s">
        <v>27</v>
      </c>
      <c r="L11" s="50">
        <v>5</v>
      </c>
      <c r="M11" s="99"/>
      <c r="N11" s="102"/>
      <c r="O11" s="59"/>
      <c r="P11" s="56"/>
      <c r="Q11" s="59"/>
      <c r="R11" s="59"/>
      <c r="S11" s="59"/>
      <c r="T11" s="74"/>
      <c r="U11" s="53"/>
      <c r="V11" s="62"/>
      <c r="W11" s="6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87"/>
      <c r="C12" s="90"/>
      <c r="D12" s="90"/>
      <c r="E12" s="90"/>
      <c r="F12" s="90"/>
      <c r="G12" s="94"/>
      <c r="H12" s="97"/>
      <c r="I12" s="17" t="s">
        <v>35</v>
      </c>
      <c r="J12" s="23" t="s">
        <v>32</v>
      </c>
      <c r="K12" s="22" t="s">
        <v>27</v>
      </c>
      <c r="L12" s="51">
        <v>284</v>
      </c>
      <c r="M12" s="100"/>
      <c r="N12" s="103"/>
      <c r="O12" s="60"/>
      <c r="P12" s="57"/>
      <c r="Q12" s="60"/>
      <c r="R12" s="60"/>
      <c r="S12" s="60"/>
      <c r="T12" s="75"/>
      <c r="U12" s="54"/>
      <c r="V12" s="63"/>
      <c r="W12" s="66"/>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04" t="s">
        <v>59</v>
      </c>
      <c r="C13" s="88" t="s">
        <v>67</v>
      </c>
      <c r="D13" s="107" t="s">
        <v>22</v>
      </c>
      <c r="E13" s="107" t="s">
        <v>38</v>
      </c>
      <c r="F13" s="107" t="s">
        <v>39</v>
      </c>
      <c r="G13" s="142" t="s">
        <v>41</v>
      </c>
      <c r="H13" s="145" t="s">
        <v>60</v>
      </c>
      <c r="I13" s="21" t="s">
        <v>36</v>
      </c>
      <c r="J13" s="21" t="s">
        <v>37</v>
      </c>
      <c r="K13" s="20" t="s">
        <v>28</v>
      </c>
      <c r="L13" s="20">
        <v>40</v>
      </c>
      <c r="M13" s="79" t="s">
        <v>31</v>
      </c>
      <c r="N13" s="101" t="s">
        <v>56</v>
      </c>
      <c r="O13" s="58">
        <f>SUM(Q13:R15)</f>
        <v>42799.99</v>
      </c>
      <c r="P13" s="55">
        <v>42799.99</v>
      </c>
      <c r="Q13" s="76">
        <v>36379.99</v>
      </c>
      <c r="R13" s="76">
        <v>6420</v>
      </c>
      <c r="S13" s="76">
        <v>3470.27</v>
      </c>
      <c r="T13" s="79" t="s">
        <v>52</v>
      </c>
      <c r="U13" s="67" t="s">
        <v>46</v>
      </c>
      <c r="V13" s="70" t="s">
        <v>70</v>
      </c>
      <c r="W13" s="64"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05"/>
      <c r="C14" s="89"/>
      <c r="D14" s="108"/>
      <c r="E14" s="108"/>
      <c r="F14" s="108"/>
      <c r="G14" s="143"/>
      <c r="H14" s="108"/>
      <c r="I14" s="5" t="s">
        <v>33</v>
      </c>
      <c r="J14" s="19" t="s">
        <v>34</v>
      </c>
      <c r="K14" s="18" t="s">
        <v>27</v>
      </c>
      <c r="L14" s="3">
        <v>1</v>
      </c>
      <c r="M14" s="77"/>
      <c r="N14" s="102"/>
      <c r="O14" s="59"/>
      <c r="P14" s="56"/>
      <c r="Q14" s="77"/>
      <c r="R14" s="77"/>
      <c r="S14" s="77"/>
      <c r="T14" s="77"/>
      <c r="U14" s="68"/>
      <c r="V14" s="71"/>
      <c r="W14" s="65"/>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06"/>
      <c r="C15" s="90"/>
      <c r="D15" s="109"/>
      <c r="E15" s="109"/>
      <c r="F15" s="109"/>
      <c r="G15" s="144"/>
      <c r="H15" s="109"/>
      <c r="I15" s="17" t="s">
        <v>35</v>
      </c>
      <c r="J15" s="23" t="s">
        <v>32</v>
      </c>
      <c r="K15" s="22" t="s">
        <v>27</v>
      </c>
      <c r="L15" s="22">
        <v>20</v>
      </c>
      <c r="M15" s="78"/>
      <c r="N15" s="103"/>
      <c r="O15" s="60"/>
      <c r="P15" s="57"/>
      <c r="Q15" s="78"/>
      <c r="R15" s="78"/>
      <c r="S15" s="78"/>
      <c r="T15" s="78"/>
      <c r="U15" s="69"/>
      <c r="V15" s="72"/>
      <c r="W15" s="66"/>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34" t="s">
        <v>61</v>
      </c>
      <c r="C16" s="88" t="s">
        <v>68</v>
      </c>
      <c r="D16" s="91" t="s">
        <v>22</v>
      </c>
      <c r="E16" s="91" t="s">
        <v>38</v>
      </c>
      <c r="F16" s="139" t="s">
        <v>40</v>
      </c>
      <c r="G16" s="139" t="s">
        <v>51</v>
      </c>
      <c r="H16" s="95" t="s">
        <v>62</v>
      </c>
      <c r="I16" s="21" t="s">
        <v>42</v>
      </c>
      <c r="J16" s="21" t="s">
        <v>50</v>
      </c>
      <c r="K16" s="44" t="s">
        <v>29</v>
      </c>
      <c r="L16" s="45">
        <v>0</v>
      </c>
      <c r="M16" s="73" t="s">
        <v>31</v>
      </c>
      <c r="N16" s="101" t="s">
        <v>56</v>
      </c>
      <c r="O16" s="151">
        <v>0</v>
      </c>
      <c r="P16" s="58">
        <v>0</v>
      </c>
      <c r="Q16" s="146">
        <v>0</v>
      </c>
      <c r="R16" s="146">
        <v>0</v>
      </c>
      <c r="S16" s="146">
        <v>0</v>
      </c>
      <c r="T16" s="73" t="s">
        <v>53</v>
      </c>
      <c r="U16" s="129" t="s">
        <v>71</v>
      </c>
      <c r="V16" s="129" t="s">
        <v>72</v>
      </c>
      <c r="W16" s="154"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35"/>
      <c r="C17" s="137"/>
      <c r="D17" s="89"/>
      <c r="E17" s="89"/>
      <c r="F17" s="140"/>
      <c r="G17" s="140"/>
      <c r="H17" s="96"/>
      <c r="I17" s="48" t="s">
        <v>54</v>
      </c>
      <c r="J17" s="19" t="s">
        <v>49</v>
      </c>
      <c r="K17" s="42" t="s">
        <v>27</v>
      </c>
      <c r="L17" s="43">
        <v>0</v>
      </c>
      <c r="M17" s="74"/>
      <c r="N17" s="102"/>
      <c r="O17" s="152"/>
      <c r="P17" s="149"/>
      <c r="Q17" s="147"/>
      <c r="R17" s="147"/>
      <c r="S17" s="147"/>
      <c r="T17" s="74"/>
      <c r="U17" s="130"/>
      <c r="V17" s="132"/>
      <c r="W17" s="155"/>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35"/>
      <c r="C18" s="137"/>
      <c r="D18" s="89"/>
      <c r="E18" s="89"/>
      <c r="F18" s="140"/>
      <c r="G18" s="140"/>
      <c r="H18" s="96"/>
      <c r="I18" s="48" t="s">
        <v>55</v>
      </c>
      <c r="J18" s="19" t="s">
        <v>47</v>
      </c>
      <c r="K18" s="42" t="s">
        <v>30</v>
      </c>
      <c r="L18" s="43">
        <v>0</v>
      </c>
      <c r="M18" s="74"/>
      <c r="N18" s="102"/>
      <c r="O18" s="152"/>
      <c r="P18" s="149"/>
      <c r="Q18" s="147"/>
      <c r="R18" s="147"/>
      <c r="S18" s="147"/>
      <c r="T18" s="74"/>
      <c r="U18" s="130"/>
      <c r="V18" s="132"/>
      <c r="W18" s="155"/>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36"/>
      <c r="C19" s="138"/>
      <c r="D19" s="90"/>
      <c r="E19" s="90"/>
      <c r="F19" s="141"/>
      <c r="G19" s="141"/>
      <c r="H19" s="97"/>
      <c r="I19" s="17" t="s">
        <v>43</v>
      </c>
      <c r="J19" s="23" t="s">
        <v>48</v>
      </c>
      <c r="K19" s="46" t="s">
        <v>30</v>
      </c>
      <c r="L19" s="47">
        <v>0</v>
      </c>
      <c r="M19" s="75"/>
      <c r="N19" s="103"/>
      <c r="O19" s="153"/>
      <c r="P19" s="150"/>
      <c r="Q19" s="148"/>
      <c r="R19" s="148"/>
      <c r="S19" s="148"/>
      <c r="T19" s="75"/>
      <c r="U19" s="131"/>
      <c r="V19" s="133"/>
      <c r="W19" s="156"/>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85" t="s">
        <v>63</v>
      </c>
      <c r="C20" s="88" t="s">
        <v>69</v>
      </c>
      <c r="D20" s="91" t="s">
        <v>22</v>
      </c>
      <c r="E20" s="91" t="s">
        <v>38</v>
      </c>
      <c r="F20" s="91" t="s">
        <v>45</v>
      </c>
      <c r="G20" s="92" t="s">
        <v>41</v>
      </c>
      <c r="H20" s="95" t="s">
        <v>58</v>
      </c>
      <c r="I20" s="21" t="s">
        <v>36</v>
      </c>
      <c r="J20" s="21" t="s">
        <v>37</v>
      </c>
      <c r="K20" s="20" t="s">
        <v>28</v>
      </c>
      <c r="L20" s="20">
        <v>40</v>
      </c>
      <c r="M20" s="98" t="s">
        <v>31</v>
      </c>
      <c r="N20" s="101" t="s">
        <v>56</v>
      </c>
      <c r="O20" s="58">
        <v>87570.45</v>
      </c>
      <c r="P20" s="55">
        <v>87570.45</v>
      </c>
      <c r="Q20" s="58">
        <v>74434.91</v>
      </c>
      <c r="R20" s="58">
        <v>13135.54</v>
      </c>
      <c r="S20" s="58">
        <v>7100.19</v>
      </c>
      <c r="T20" s="73" t="s">
        <v>52</v>
      </c>
      <c r="U20" s="157" t="s">
        <v>71</v>
      </c>
      <c r="V20" s="160" t="s">
        <v>72</v>
      </c>
      <c r="W20" s="64"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86"/>
      <c r="C21" s="89"/>
      <c r="D21" s="89"/>
      <c r="E21" s="89"/>
      <c r="F21" s="89"/>
      <c r="G21" s="93"/>
      <c r="H21" s="96"/>
      <c r="I21" s="5" t="s">
        <v>33</v>
      </c>
      <c r="J21" s="19" t="s">
        <v>34</v>
      </c>
      <c r="K21" s="18" t="s">
        <v>27</v>
      </c>
      <c r="L21" s="50">
        <v>1</v>
      </c>
      <c r="M21" s="99"/>
      <c r="N21" s="102"/>
      <c r="O21" s="59"/>
      <c r="P21" s="56"/>
      <c r="Q21" s="59"/>
      <c r="R21" s="59"/>
      <c r="S21" s="59"/>
      <c r="T21" s="74"/>
      <c r="U21" s="158"/>
      <c r="V21" s="161"/>
      <c r="W21" s="65"/>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87"/>
      <c r="C22" s="90"/>
      <c r="D22" s="90"/>
      <c r="E22" s="90"/>
      <c r="F22" s="90"/>
      <c r="G22" s="94"/>
      <c r="H22" s="97"/>
      <c r="I22" s="17" t="s">
        <v>35</v>
      </c>
      <c r="J22" s="23" t="s">
        <v>32</v>
      </c>
      <c r="K22" s="22" t="s">
        <v>27</v>
      </c>
      <c r="L22" s="51">
        <v>56</v>
      </c>
      <c r="M22" s="100"/>
      <c r="N22" s="103"/>
      <c r="O22" s="60"/>
      <c r="P22" s="57"/>
      <c r="Q22" s="60"/>
      <c r="R22" s="60"/>
      <c r="S22" s="60"/>
      <c r="T22" s="75"/>
      <c r="U22" s="159"/>
      <c r="V22" s="162"/>
      <c r="W22" s="66"/>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ht="71.25" customHeight="1" x14ac:dyDescent="0.25">
      <c r="A23" s="4"/>
      <c r="B23" s="134" t="s">
        <v>73</v>
      </c>
      <c r="C23" s="88" t="s">
        <v>68</v>
      </c>
      <c r="D23" s="91" t="s">
        <v>22</v>
      </c>
      <c r="E23" s="91" t="s">
        <v>38</v>
      </c>
      <c r="F23" s="139" t="s">
        <v>40</v>
      </c>
      <c r="G23" s="139" t="s">
        <v>51</v>
      </c>
      <c r="H23" s="95" t="s">
        <v>75</v>
      </c>
      <c r="I23" s="21" t="s">
        <v>42</v>
      </c>
      <c r="J23" s="21" t="s">
        <v>50</v>
      </c>
      <c r="K23" s="44" t="s">
        <v>29</v>
      </c>
      <c r="L23" s="45">
        <v>1</v>
      </c>
      <c r="M23" s="73" t="s">
        <v>31</v>
      </c>
      <c r="N23" s="101" t="s">
        <v>56</v>
      </c>
      <c r="O23" s="151">
        <f>SUM(Q23:R26)</f>
        <v>75970</v>
      </c>
      <c r="P23" s="58">
        <v>75970</v>
      </c>
      <c r="Q23" s="146">
        <v>64574.5</v>
      </c>
      <c r="R23" s="146">
        <v>11395.5</v>
      </c>
      <c r="S23" s="146">
        <v>6159.73</v>
      </c>
      <c r="T23" s="73" t="s">
        <v>53</v>
      </c>
      <c r="U23" s="129" t="s">
        <v>76</v>
      </c>
      <c r="V23" s="129" t="s">
        <v>74</v>
      </c>
      <c r="W23" s="154" t="s">
        <v>65</v>
      </c>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ht="154.5" customHeight="1" x14ac:dyDescent="0.25">
      <c r="A24" s="4"/>
      <c r="B24" s="135"/>
      <c r="C24" s="137"/>
      <c r="D24" s="89"/>
      <c r="E24" s="89"/>
      <c r="F24" s="140"/>
      <c r="G24" s="140"/>
      <c r="H24" s="96"/>
      <c r="I24" s="48" t="s">
        <v>54</v>
      </c>
      <c r="J24" s="19" t="s">
        <v>49</v>
      </c>
      <c r="K24" s="42" t="s">
        <v>27</v>
      </c>
      <c r="L24" s="43">
        <v>1</v>
      </c>
      <c r="M24" s="74"/>
      <c r="N24" s="102"/>
      <c r="O24" s="152"/>
      <c r="P24" s="149"/>
      <c r="Q24" s="147"/>
      <c r="R24" s="147"/>
      <c r="S24" s="147"/>
      <c r="T24" s="74"/>
      <c r="U24" s="130"/>
      <c r="V24" s="132"/>
      <c r="W24" s="155"/>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ht="87" customHeight="1" x14ac:dyDescent="0.25">
      <c r="A25" s="4"/>
      <c r="B25" s="135"/>
      <c r="C25" s="137"/>
      <c r="D25" s="89"/>
      <c r="E25" s="89"/>
      <c r="F25" s="140"/>
      <c r="G25" s="140"/>
      <c r="H25" s="96"/>
      <c r="I25" s="48" t="s">
        <v>55</v>
      </c>
      <c r="J25" s="19" t="s">
        <v>47</v>
      </c>
      <c r="K25" s="42" t="s">
        <v>30</v>
      </c>
      <c r="L25" s="43">
        <v>1</v>
      </c>
      <c r="M25" s="74"/>
      <c r="N25" s="102"/>
      <c r="O25" s="152"/>
      <c r="P25" s="149"/>
      <c r="Q25" s="147"/>
      <c r="R25" s="147"/>
      <c r="S25" s="147"/>
      <c r="T25" s="74"/>
      <c r="U25" s="130"/>
      <c r="V25" s="132"/>
      <c r="W25" s="155"/>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ht="59.25" customHeight="1" thickBot="1" x14ac:dyDescent="0.3">
      <c r="A26" s="4"/>
      <c r="B26" s="136"/>
      <c r="C26" s="138"/>
      <c r="D26" s="90"/>
      <c r="E26" s="90"/>
      <c r="F26" s="141"/>
      <c r="G26" s="141"/>
      <c r="H26" s="97"/>
      <c r="I26" s="17" t="s">
        <v>43</v>
      </c>
      <c r="J26" s="23" t="s">
        <v>48</v>
      </c>
      <c r="K26" s="46" t="s">
        <v>30</v>
      </c>
      <c r="L26" s="47">
        <v>1</v>
      </c>
      <c r="M26" s="75"/>
      <c r="N26" s="103"/>
      <c r="O26" s="153"/>
      <c r="P26" s="150"/>
      <c r="Q26" s="148"/>
      <c r="R26" s="148"/>
      <c r="S26" s="148"/>
      <c r="T26" s="75"/>
      <c r="U26" s="131"/>
      <c r="V26" s="133"/>
      <c r="W26" s="156"/>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row r="38" spans="14:14" x14ac:dyDescent="0.25">
      <c r="N38" s="49"/>
    </row>
  </sheetData>
  <mergeCells count="112">
    <mergeCell ref="U23:U26"/>
    <mergeCell ref="V23:V26"/>
    <mergeCell ref="W23:W26"/>
    <mergeCell ref="P23:P26"/>
    <mergeCell ref="Q23:Q26"/>
    <mergeCell ref="R23:R26"/>
    <mergeCell ref="S23:S26"/>
    <mergeCell ref="T23:T26"/>
    <mergeCell ref="G23:G26"/>
    <mergeCell ref="H23:H26"/>
    <mergeCell ref="M23:M26"/>
    <mergeCell ref="N23:N26"/>
    <mergeCell ref="O23:O26"/>
    <mergeCell ref="B23:B26"/>
    <mergeCell ref="C23:C26"/>
    <mergeCell ref="D23:D26"/>
    <mergeCell ref="E23:E26"/>
    <mergeCell ref="F23:F26"/>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Q16:Q19"/>
    <mergeCell ref="S20:S22"/>
    <mergeCell ref="T20:T22"/>
    <mergeCell ref="U16:U19"/>
    <mergeCell ref="V16:V19"/>
    <mergeCell ref="R20:R22"/>
    <mergeCell ref="B16:B19"/>
    <mergeCell ref="C16:C19"/>
    <mergeCell ref="D16:D19"/>
    <mergeCell ref="E16:E19"/>
    <mergeCell ref="F16:F19"/>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3:B15"/>
    <mergeCell ref="C13:C15"/>
    <mergeCell ref="D13:D15"/>
    <mergeCell ref="E13:E15"/>
    <mergeCell ref="F13:F15"/>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P7:P8"/>
    <mergeCell ref="Q7:R7"/>
    <mergeCell ref="S7:S8"/>
    <mergeCell ref="I7:L7"/>
    <mergeCell ref="N7:N8"/>
    <mergeCell ref="O7:O8"/>
    <mergeCell ref="B10:B12"/>
    <mergeCell ref="C10:C12"/>
    <mergeCell ref="D10:D12"/>
    <mergeCell ref="E10:E12"/>
    <mergeCell ref="F10:F12"/>
    <mergeCell ref="G10:G12"/>
    <mergeCell ref="H10:H12"/>
    <mergeCell ref="M10:M12"/>
    <mergeCell ref="N10:N12"/>
    <mergeCell ref="U10:U12"/>
    <mergeCell ref="P10:P12"/>
    <mergeCell ref="Q10:Q12"/>
    <mergeCell ref="O10:O12"/>
    <mergeCell ref="V10:V12"/>
    <mergeCell ref="W10:W12"/>
    <mergeCell ref="R10:R12"/>
    <mergeCell ref="S10:S12"/>
    <mergeCell ref="W13:W15"/>
    <mergeCell ref="U13:U15"/>
    <mergeCell ref="V13:V15"/>
    <mergeCell ref="T10:T12"/>
    <mergeCell ref="R13:R15"/>
    <mergeCell ref="S13:S15"/>
    <mergeCell ref="T13:T15"/>
  </mergeCells>
  <phoneticPr fontId="14" type="noConversion"/>
  <pageMargins left="0.78740157480314965" right="0.19685039370078741" top="0.78740157480314965" bottom="0.78740157480314965" header="0" footer="0"/>
  <pageSetup paperSize="8" scale="3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2025-12-16T20:38:31Z</cp:lastPrinted>
  <dcterms:created xsi:type="dcterms:W3CDTF">2022-12-16T11:51:22Z</dcterms:created>
  <dcterms:modified xsi:type="dcterms:W3CDTF">2026-04-17T18:18:38Z</dcterms:modified>
</cp:coreProperties>
</file>