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8920" yWindow="1545" windowWidth="29040" windowHeight="15720"/>
  </bookViews>
  <sheets>
    <sheet name="VRM pastabos" sheetId="1" r:id="rId1"/>
  </sheets>
  <definedNames>
    <definedName name="_xlnm.Print_Area" localSheetId="0">'VRM pastabos'!$B$1:$W$19</definedName>
  </definedNames>
  <calcPr calcId="191029"/>
</workbook>
</file>

<file path=xl/calcChain.xml><?xml version="1.0" encoding="utf-8"?>
<calcChain xmlns="http://schemas.openxmlformats.org/spreadsheetml/2006/main">
  <c r="O20" i="1" l="1"/>
  <c r="O16" i="1"/>
  <c r="O13" i="1"/>
  <c r="O10" i="1"/>
</calcChain>
</file>

<file path=xl/sharedStrings.xml><?xml version="1.0" encoding="utf-8"?>
<sst xmlns="http://schemas.openxmlformats.org/spreadsheetml/2006/main" count="119" uniqueCount="74">
  <si>
    <t>Kvietimo numeris</t>
  </si>
  <si>
    <t>Kvietimo pavadinimas</t>
  </si>
  <si>
    <t>Konkretus uždavinys arba priemonė (reforma ar investicija)</t>
  </si>
  <si>
    <t>Siektini stebėsenos rodikliai</t>
  </si>
  <si>
    <t>Pavadinimas</t>
  </si>
  <si>
    <t>Kodas</t>
  </si>
  <si>
    <t>Matavimo vienetas</t>
  </si>
  <si>
    <t>Siektina reikšmė</t>
  </si>
  <si>
    <t>Pažangos priemonės numeris</t>
  </si>
  <si>
    <t xml:space="preserve">Pažangos priemonės pavadinimas </t>
  </si>
  <si>
    <t>Finansuojamos projektų veiklos</t>
  </si>
  <si>
    <t>Galimi pareiškėjai</t>
  </si>
  <si>
    <t xml:space="preserve">Planuojama kvietimo pabaigos data </t>
  </si>
  <si>
    <t>Planuojama kvietimo pradžios data</t>
  </si>
  <si>
    <t>Pareiškėjų tipas: viešasis,  privatus</t>
  </si>
  <si>
    <t xml:space="preserve">Bendra kvietimui skirta finansavimo lėšų suma (eurais) </t>
  </si>
  <si>
    <t xml:space="preserve">Didžiausia galima skirti finansavimo lėšų suma projektui ir (arba) projekto veiklai įgyvendinti (eurais) </t>
  </si>
  <si>
    <t>Finansavimo šaltinis (-iai) ir sumos (eurais)</t>
  </si>
  <si>
    <t xml:space="preserve">
Bendrojo finansavimo lėšos</t>
  </si>
  <si>
    <t>Nuosavo įnašo dydis (eurais)</t>
  </si>
  <si>
    <t>ES lėšų fondas</t>
  </si>
  <si>
    <t>(Bendruomenės inicijuotos vietos plėtros kvietimų teikti vietos plėtros projektų įgyvendinimo planus plano forma)</t>
  </si>
  <si>
    <t xml:space="preserve">01-004-08-04-01 </t>
  </si>
  <si>
    <t xml:space="preserve">Konkretus vietos veiklos grupės Strategijos veiksmas, kuriam planuojamas kvietimas </t>
  </si>
  <si>
    <t>BENDRUOMENĖS INICIJUOTOS VIETOS PLĖTROS KVIETIMŲ TEIKTI VIETOS PLĖTROS PROJEKTŲ ĮGYVENDINIMO PLANUS KVIETIMŲ PLANAS</t>
  </si>
  <si>
    <t>Vietos plėtros strategijų įgyvendinimo taisyklių 2 priedas</t>
  </si>
  <si>
    <r>
      <t xml:space="preserve">Europos Sąjungos (toliau </t>
    </r>
    <r>
      <rPr>
        <b/>
        <sz val="10"/>
        <rFont val="Times New Roman"/>
        <family val="1"/>
      </rPr>
      <t>–</t>
    </r>
    <r>
      <rPr>
        <b/>
        <sz val="10"/>
        <color theme="1"/>
        <rFont val="Times New Roman"/>
        <family val="1"/>
      </rPr>
      <t xml:space="preserve"> ES) fondų lėšos</t>
    </r>
  </si>
  <si>
    <t>Skaičius</t>
  </si>
  <si>
    <t>Procentai</t>
  </si>
  <si>
    <t>Vienų metų etato ekvivalentai</t>
  </si>
  <si>
    <t>Įmonės</t>
  </si>
  <si>
    <t>Viešasis ir privatus sektorius</t>
  </si>
  <si>
    <t>P-01-004-08-04-01-12
(P.N.2.4723)</t>
  </si>
  <si>
    <t>Bendruomenės inicijuotos vietos plėtros projektai, kuriuos įgyvendino nevyriausybinės organizacijos ir (arba) kurie įgyvendinti kartu su partneriu</t>
  </si>
  <si>
    <t>P-01-004-08-04-01-01
(P.S.2.1513)</t>
  </si>
  <si>
    <t>BIVP projektų veiklų dalyviai (įskaitant visas tikslines grupes)</t>
  </si>
  <si>
    <t xml:space="preserve">Bendruomenės inicijuotos vietos plėtros  projektų veiklų dalyvių, kurie po dalyvavimo veiklose toliau dalyvauja socialinei integracijai skirtose veiklose ir (ar) darbo rinkoje, dalis
</t>
  </si>
  <si>
    <t>R-01-004-08-04-01-02
(R.S.2.3517)</t>
  </si>
  <si>
    <t xml:space="preserve">2022–2030 metų plėtros programos valdytojos Lietuvos Respublikos vidaus reikalų ministerijos Viešojo valdymo plėtros programos pažangos priemonė „Didinti visuomenės įsitraukimą į vietos problemų sprendimą" </t>
  </si>
  <si>
    <t>„Bendruomenės inicijuotos vietos plėtros metodo (BIVP) taikymas: parama vietos plėtros strategijų įgyvendinimui" Vidurio ir Vakarų Lietuvos regione</t>
  </si>
  <si>
    <t>„Bendruomenės inicijuotos vietos plėtros metodo (BIVP) taikymas: parama vietos plėtros strategijų įgyvendinimui" Vidurio ir Vakarų Lietuvos regione</t>
  </si>
  <si>
    <t>2021–2027 metų Europos Sąjungos investicijų programos 4 prioriteto „Socialiai atsakingesnė Lietuva", konkretus uždavinys 4.7 „Skatinti aktyvią įtrauktį, siekiant propaguoti lygias galimybes, nediskriminavimą ir aktyvų dalyvavimą, ir gerinti įsidarbinamumą, ypač palankių sąlygų neturinčių grupių"</t>
  </si>
  <si>
    <t>Paramą gavusiuose subjektuose sukurtos darbo vietos</t>
  </si>
  <si>
    <t>Paramą dotacijomis gavusios įmonės</t>
  </si>
  <si>
    <r>
      <t>Planuojama kvietimo formos pateikimo administruojanči</t>
    </r>
    <r>
      <rPr>
        <b/>
        <sz val="10"/>
        <rFont val="Times New Roman"/>
        <family val="1"/>
      </rPr>
      <t>ajai institucijai</t>
    </r>
    <r>
      <rPr>
        <b/>
        <sz val="10"/>
        <color theme="1"/>
        <rFont val="Times New Roman"/>
        <family val="1"/>
      </rPr>
      <t xml:space="preserve"> data</t>
    </r>
  </si>
  <si>
    <t>2025 m. gegužė</t>
  </si>
  <si>
    <t>2025 m. sausis</t>
  </si>
  <si>
    <t>„Bendruomenės inicijuotos vietos plėtros metodo (BIVP) taikymas: parama vietos plėtros strategijų įgyvendinimui“ Vidurio ir Vakarų Lietuvos regione</t>
  </si>
  <si>
    <t>2025 m. kovas</t>
  </si>
  <si>
    <t>P-01-004-08-04-01-04
(P.B.2.0001)</t>
  </si>
  <si>
    <t>P-01-004-08-04-01-09
(P.B.2.0002)</t>
  </si>
  <si>
    <t>P-01-004-08-04-01-03
(P.S.21032)</t>
  </si>
  <si>
    <t>R-01-004-08-04-01-03
(R.B.2.2001)</t>
  </si>
  <si>
    <t>2021–2027 metų Europos Sąjungos investicijų programos 4 prioriteto „Socialiai atsakingesnė Lietuva", konkretus uždavinys konkretus uždavinys 4.9„Skatinti marginalizuotų bendruomenių, mažas pajamas gaunančių namų ūkių ir nepalankioje padėtyje esančių grupių, įskaitant specialiųjų poreikių turinčius asmenis, socialinę ir ekonominę įtrauktį vykdant integruotus veiksmus, be kita ko, teikti aprūpinimą būstu ir socialines paslaugas“</t>
  </si>
  <si>
    <t>ESF+</t>
  </si>
  <si>
    <t>ERPF</t>
  </si>
  <si>
    <t>2025 m. birželis</t>
  </si>
  <si>
    <t xml:space="preserve">Socialinio verslo subjektai, įgyvendinus bendruomenės inicijuotos vietos plėtros projektus gavę paramą socialinio verslo kūrimui ar plėtrai </t>
  </si>
  <si>
    <t>Paramą gavusios įmonės, iš kurių labai mažos,  mažos, vidutinės ir didelės įmonės</t>
  </si>
  <si>
    <t>Viešieji ir privatūs juridiniai asmenys, kurie veiklą vykdo vietos plėtros strategijos įgyvendinimo teritorijoje</t>
  </si>
  <si>
    <t>2025 m. vasaris</t>
  </si>
  <si>
    <t>Nr. 11-400-K</t>
  </si>
  <si>
    <t>1.1.1. Veiksmas – „Socialinių pasaugų teikimas organizuojant užimtumo veiklas socialiai pažeidžiamų grupių asmenims“</t>
  </si>
  <si>
    <t>Nr. 11-401-K</t>
  </si>
  <si>
    <t>1.2.1. Veiksmas - "Ekonominio aktyvumo skatinimas, ugdant darbo rinkoje reikalingus ir verslumo įgūdžius"</t>
  </si>
  <si>
    <t>Nr. 11-402-K</t>
  </si>
  <si>
    <t>1.2.2. Veiksmas - "Socialinio verslo iniciatyvų vykdymas"</t>
  </si>
  <si>
    <t>Nr. 11-403-K</t>
  </si>
  <si>
    <t xml:space="preserve">                Kalvarijos miesto vietos veiklos grupė</t>
  </si>
  <si>
    <t>Pateikimas planuojamas likus ne mažiau kaip 10 d. d. iki Lietuvos Respublikos vidaus reikalų ministerijos kvietimų plane nustatyto termino</t>
  </si>
  <si>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</si>
  <si>
    <r>
      <t xml:space="preserve">Kalvarijos miesto vietos veiklos grupės vietos plėtros 2024 – 2029 metų  strategija. </t>
    </r>
    <r>
      <rPr>
        <sz val="10"/>
        <rFont val="Times New Roman"/>
        <family val="1"/>
      </rPr>
      <t xml:space="preserve"> Kvietimas  "Ekonominio aktyvumo skatinimas, ugdant darbo rinkoje reikalingus ir verslumo įgūdžius"</t>
    </r>
  </si>
  <si>
    <r>
      <t>Kalvarijos miesto vietos veiklos grupės vietos plėtros 2024 – 2029 metų  strategija.  Kvietimas</t>
    </r>
    <r>
      <rPr>
        <strike/>
        <sz val="10"/>
        <color rgb="FFFF0000"/>
        <rFont val="Times New Roman"/>
        <family val="1"/>
      </rPr>
      <t xml:space="preserve"> </t>
    </r>
    <r>
      <rPr>
        <sz val="10"/>
        <rFont val="Times New Roman"/>
        <family val="1"/>
        <charset val="186"/>
      </rPr>
      <t xml:space="preserve"> "Socialinio verslo iniciatyvų vykdymas"</t>
    </r>
  </si>
  <si>
    <r>
      <t xml:space="preserve">Kalvarijos miesto vietos veiklos grupės vietos plėtros 2024 – 2029 metų  strategija. </t>
    </r>
    <r>
      <rPr>
        <sz val="10"/>
        <rFont val="Times New Roman"/>
        <family val="1"/>
      </rPr>
      <t xml:space="preserve"> Kvietimas „Socialinių pasaugų teikimas organizuojant užimtumo veiklas socialiai pažeidžiamų grupių asmenims“</t>
    </r>
  </si>
</sst>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color theme="1"/>
      <name val="Calibri"/>
      <family val="2"/>
      <charset val="186"/>
      <scheme val="minor"/>
    </font>
    <font>
      <i/>
      <sz val="10"/>
      <color theme="1"/>
      <name val="Times New Roman"/>
      <family val="1"/>
    </font>
    <font>
      <b/>
      <sz val="10"/>
      <color rgb="FFFF0000"/>
      <name val="Times New Roman"/>
      <family val="1"/>
    </font>
    <font>
      <sz val="10"/>
      <color theme="1"/>
      <name val="Times New Roman"/>
      <family val="1"/>
    </font>
    <font>
      <sz val="10"/>
      <color rgb="FF000000"/>
      <name val="Times New Roman"/>
      <family val="1"/>
    </font>
    <font>
      <b/>
      <sz val="10"/>
      <color theme="1"/>
      <name val="Times New Roman"/>
      <family val="1"/>
    </font>
    <font>
      <b/>
      <sz val="10"/>
      <name val="Times New Roman"/>
      <family val="1"/>
    </font>
    <font>
      <i/>
      <sz val="10"/>
      <name val="Times New Roman"/>
      <family val="1"/>
    </font>
    <font>
      <sz val="10"/>
      <name val="Times New Roman"/>
      <family val="1"/>
    </font>
    <font>
      <sz val="10"/>
      <color theme="1"/>
      <name val="Times New Roman"/>
      <family val="1"/>
      <charset val="186"/>
    </font>
    <font>
      <b/>
      <sz val="12"/>
      <color theme="1"/>
      <name val="Times New Roman"/>
      <family val="1"/>
    </font>
    <font>
      <i/>
      <sz val="12"/>
      <color theme="1"/>
      <name val="Times New Roman"/>
      <family val="1"/>
    </font>
    <font>
      <b/>
      <sz val="10"/>
      <name val="Times New Roman"/>
      <family val="1"/>
      <charset val="186"/>
    </font>
    <font>
      <sz val="10"/>
      <name val="Times New Roman"/>
      <family val="1"/>
      <charset val="186"/>
    </font>
    <font>
      <sz val="8"/>
      <name val="Calibri"/>
      <family val="2"/>
      <charset val="186"/>
      <scheme val="minor"/>
    </font>
    <font>
      <strike/>
      <sz val="10"/>
      <color rgb="FFFF0000"/>
      <name val="Times New Roman"/>
      <family val="1"/>
    </font>
    <font>
      <sz val="11"/>
      <name val="Calibri"/>
      <family val="2"/>
      <charset val="186"/>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ck">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thin">
        <color indexed="64"/>
      </left>
      <right style="thin">
        <color indexed="64"/>
      </right>
      <top style="thick">
        <color indexed="64"/>
      </top>
      <bottom/>
      <diagonal/>
    </border>
    <border>
      <left style="thin">
        <color indexed="64"/>
      </left>
      <right style="thick">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64">
    <xf numFmtId="0" fontId="0" fillId="0" borderId="0" xfId="0"/>
    <xf numFmtId="0" fontId="3" fillId="0" borderId="0" xfId="0" applyFont="1" applyAlignment="1">
      <alignment horizontal="left" vertical="top"/>
    </xf>
    <xf numFmtId="0" fontId="3" fillId="2" borderId="0" xfId="0" applyFont="1" applyFill="1" applyAlignment="1">
      <alignment horizontal="left" vertical="top"/>
    </xf>
    <xf numFmtId="0" fontId="3" fillId="0" borderId="1"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4" fillId="2" borderId="0" xfId="0" applyFont="1" applyFill="1" applyAlignment="1">
      <alignment horizontal="left" vertical="top"/>
    </xf>
    <xf numFmtId="0" fontId="5" fillId="2" borderId="0" xfId="0" applyFont="1" applyFill="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5" fillId="0" borderId="0" xfId="0" applyFont="1" applyAlignment="1">
      <alignment horizontal="left" vertical="top"/>
    </xf>
    <xf numFmtId="0" fontId="5" fillId="2" borderId="1" xfId="0" applyFont="1" applyFill="1" applyBorder="1" applyAlignment="1">
      <alignment horizontal="left" vertical="top" wrapText="1"/>
    </xf>
    <xf numFmtId="0" fontId="8" fillId="2" borderId="0" xfId="0" applyFont="1" applyFill="1" applyAlignment="1">
      <alignment horizontal="left" vertical="top"/>
    </xf>
    <xf numFmtId="0" fontId="6" fillId="2" borderId="0" xfId="0" applyFont="1" applyFill="1" applyAlignment="1">
      <alignment horizontal="left" vertical="top"/>
    </xf>
    <xf numFmtId="0" fontId="6" fillId="2" borderId="1" xfId="0" applyFont="1" applyFill="1" applyBorder="1" applyAlignment="1">
      <alignment horizontal="left" vertical="top" wrapText="1"/>
    </xf>
    <xf numFmtId="0" fontId="8" fillId="2" borderId="0" xfId="0" applyFont="1" applyFill="1" applyAlignment="1">
      <alignment vertical="top" wrapText="1"/>
    </xf>
    <xf numFmtId="0" fontId="6" fillId="2" borderId="0" xfId="0" applyFont="1" applyFill="1" applyAlignment="1">
      <alignment vertical="top" wrapText="1"/>
    </xf>
    <xf numFmtId="0" fontId="8" fillId="0" borderId="5" xfId="0" applyFont="1" applyBorder="1" applyAlignment="1">
      <alignment horizontal="left" vertical="top" wrapText="1"/>
    </xf>
    <xf numFmtId="0" fontId="3" fillId="2" borderId="1" xfId="0" applyFont="1" applyFill="1" applyBorder="1" applyAlignment="1">
      <alignment horizontal="left" vertical="top"/>
    </xf>
    <xf numFmtId="0" fontId="3" fillId="2" borderId="1" xfId="0" applyFont="1" applyFill="1" applyBorder="1" applyAlignment="1">
      <alignment horizontal="left" vertical="top" wrapText="1"/>
    </xf>
    <xf numFmtId="0" fontId="3" fillId="2" borderId="3" xfId="0" applyFont="1" applyFill="1" applyBorder="1" applyAlignment="1">
      <alignment horizontal="left" vertical="top"/>
    </xf>
    <xf numFmtId="0" fontId="3" fillId="2" borderId="3" xfId="0" applyFont="1" applyFill="1" applyBorder="1" applyAlignment="1">
      <alignment horizontal="left" vertical="top" wrapText="1"/>
    </xf>
    <xf numFmtId="0" fontId="3" fillId="2" borderId="5" xfId="0" applyFont="1" applyFill="1" applyBorder="1" applyAlignment="1">
      <alignment horizontal="left" vertical="top"/>
    </xf>
    <xf numFmtId="0" fontId="3" fillId="2" borderId="5" xfId="0" applyFont="1" applyFill="1" applyBorder="1" applyAlignment="1">
      <alignment horizontal="left" vertical="top" wrapText="1"/>
    </xf>
    <xf numFmtId="2" fontId="3" fillId="2" borderId="0" xfId="0" applyNumberFormat="1" applyFont="1" applyFill="1" applyAlignment="1">
      <alignment horizontal="left" vertical="top"/>
    </xf>
    <xf numFmtId="2" fontId="5" fillId="2" borderId="0" xfId="0" applyNumberFormat="1" applyFont="1" applyFill="1" applyAlignment="1">
      <alignment horizontal="left" vertical="top"/>
    </xf>
    <xf numFmtId="2" fontId="5" fillId="2" borderId="1" xfId="0" applyNumberFormat="1" applyFont="1" applyFill="1" applyBorder="1" applyAlignment="1">
      <alignment horizontal="left" vertical="top" wrapText="1"/>
    </xf>
    <xf numFmtId="0" fontId="3" fillId="0" borderId="10" xfId="0" applyFont="1" applyBorder="1" applyAlignment="1">
      <alignment horizontal="left" vertical="top"/>
    </xf>
    <xf numFmtId="0" fontId="10" fillId="2" borderId="0" xfId="0" applyFont="1" applyFill="1" applyAlignment="1">
      <alignment horizontal="left" vertical="top"/>
    </xf>
    <xf numFmtId="0" fontId="11" fillId="2" borderId="0" xfId="0" applyFont="1" applyFill="1" applyAlignment="1">
      <alignment horizontal="left" vertical="top"/>
    </xf>
    <xf numFmtId="0" fontId="3" fillId="0" borderId="5" xfId="0" applyFont="1" applyBorder="1" applyAlignment="1">
      <alignment horizontal="left" vertical="top"/>
    </xf>
    <xf numFmtId="2" fontId="8" fillId="2" borderId="0" xfId="0" applyNumberFormat="1" applyFont="1" applyFill="1" applyAlignment="1">
      <alignment horizontal="left" vertical="top"/>
    </xf>
    <xf numFmtId="2" fontId="6" fillId="2" borderId="0" xfId="0" applyNumberFormat="1" applyFont="1" applyFill="1" applyAlignment="1">
      <alignment horizontal="left" vertical="top"/>
    </xf>
    <xf numFmtId="0" fontId="3" fillId="0" borderId="0" xfId="0" applyFont="1" applyAlignment="1" applyProtection="1">
      <alignment horizontal="left" vertical="top"/>
      <protection locked="0"/>
    </xf>
    <xf numFmtId="0" fontId="1" fillId="0" borderId="15" xfId="0" applyFont="1" applyBorder="1" applyAlignment="1" applyProtection="1">
      <alignment horizontal="left" vertical="top"/>
      <protection locked="0"/>
    </xf>
    <xf numFmtId="0" fontId="1" fillId="0" borderId="1" xfId="0" applyFont="1" applyBorder="1" applyAlignment="1" applyProtection="1">
      <alignment horizontal="left" vertical="top"/>
      <protection locked="0"/>
    </xf>
    <xf numFmtId="0" fontId="1" fillId="2" borderId="1" xfId="0" applyFont="1" applyFill="1" applyBorder="1" applyAlignment="1" applyProtection="1">
      <alignment horizontal="left" vertical="top"/>
      <protection locked="0"/>
    </xf>
    <xf numFmtId="0" fontId="7" fillId="2" borderId="1" xfId="0" applyFont="1" applyFill="1" applyBorder="1" applyAlignment="1" applyProtection="1">
      <alignment horizontal="left" vertical="top"/>
      <protection locked="0"/>
    </xf>
    <xf numFmtId="0" fontId="7" fillId="2" borderId="1" xfId="0" applyFont="1" applyFill="1" applyBorder="1" applyAlignment="1" applyProtection="1">
      <alignment vertical="top" wrapText="1"/>
      <protection locked="0"/>
    </xf>
    <xf numFmtId="2" fontId="7" fillId="2" borderId="1" xfId="0" applyNumberFormat="1" applyFont="1" applyFill="1" applyBorder="1" applyAlignment="1" applyProtection="1">
      <alignment horizontal="left" vertical="top"/>
      <protection locked="0"/>
    </xf>
    <xf numFmtId="2" fontId="1" fillId="2" borderId="1" xfId="0" applyNumberFormat="1" applyFont="1" applyFill="1" applyBorder="1" applyAlignment="1" applyProtection="1">
      <alignment horizontal="left" vertical="top"/>
      <protection locked="0"/>
    </xf>
    <xf numFmtId="0" fontId="1" fillId="2" borderId="4" xfId="0" applyFont="1" applyFill="1" applyBorder="1" applyAlignment="1" applyProtection="1">
      <alignment horizontal="left" vertical="top"/>
      <protection locked="0"/>
    </xf>
    <xf numFmtId="0" fontId="1" fillId="2" borderId="16" xfId="0" applyFont="1" applyFill="1" applyBorder="1" applyAlignment="1" applyProtection="1">
      <alignment horizontal="left" vertical="top"/>
      <protection locked="0"/>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0" fontId="13" fillId="0" borderId="3" xfId="0" applyFont="1" applyBorder="1" applyAlignment="1">
      <alignment horizontal="center" vertical="top" wrapText="1"/>
    </xf>
    <xf numFmtId="3" fontId="13" fillId="0" borderId="3" xfId="0" applyNumberFormat="1" applyFont="1" applyBorder="1" applyAlignment="1">
      <alignment horizontal="center" vertical="top" wrapText="1"/>
    </xf>
    <xf numFmtId="0" fontId="13" fillId="0" borderId="5" xfId="0" applyFont="1" applyBorder="1" applyAlignment="1">
      <alignment horizontal="center" vertical="top" wrapText="1"/>
    </xf>
    <xf numFmtId="3" fontId="13" fillId="0" borderId="5" xfId="0" applyNumberFormat="1" applyFont="1" applyBorder="1" applyAlignment="1">
      <alignment horizontal="center" vertical="top" wrapText="1"/>
    </xf>
    <xf numFmtId="0" fontId="9" fillId="0" borderId="1" xfId="0" applyFont="1" applyBorder="1" applyAlignment="1">
      <alignment horizontal="left" vertical="top" wrapText="1"/>
    </xf>
    <xf numFmtId="17" fontId="8" fillId="0" borderId="3" xfId="0" applyNumberFormat="1" applyFont="1" applyBorder="1" applyAlignment="1">
      <alignment horizontal="left" vertical="top"/>
    </xf>
    <xf numFmtId="0" fontId="8" fillId="0" borderId="1" xfId="0" applyFont="1" applyBorder="1" applyAlignment="1">
      <alignment horizontal="left" vertical="top"/>
    </xf>
    <xf numFmtId="0" fontId="8" fillId="0" borderId="5" xfId="0" applyFont="1" applyBorder="1" applyAlignment="1">
      <alignment horizontal="left" vertical="top"/>
    </xf>
    <xf numFmtId="2" fontId="3" fillId="2" borderId="3" xfId="0" applyNumberFormat="1" applyFont="1" applyFill="1" applyBorder="1" applyAlignment="1">
      <alignment horizontal="left" vertical="top"/>
    </xf>
    <xf numFmtId="2" fontId="3" fillId="2" borderId="1" xfId="0" applyNumberFormat="1" applyFont="1" applyFill="1" applyBorder="1" applyAlignment="1">
      <alignment horizontal="left" vertical="top"/>
    </xf>
    <xf numFmtId="2" fontId="3" fillId="2" borderId="5" xfId="0" applyNumberFormat="1" applyFont="1" applyFill="1" applyBorder="1" applyAlignment="1">
      <alignment horizontal="left" vertical="top"/>
    </xf>
    <xf numFmtId="0" fontId="8" fillId="0" borderId="20" xfId="0" applyFont="1" applyBorder="1" applyAlignment="1">
      <alignment horizontal="left" vertical="top" wrapText="1"/>
    </xf>
    <xf numFmtId="0" fontId="8" fillId="0" borderId="4" xfId="0" applyFont="1" applyBorder="1" applyAlignment="1">
      <alignment horizontal="left" vertical="top" wrapText="1"/>
    </xf>
    <xf numFmtId="0" fontId="8" fillId="0" borderId="23" xfId="0" applyFont="1" applyBorder="1" applyAlignment="1">
      <alignment horizontal="left" vertical="top" wrapText="1"/>
    </xf>
    <xf numFmtId="0" fontId="6" fillId="0" borderId="19" xfId="0" applyFont="1" applyBorder="1" applyAlignment="1">
      <alignment horizontal="left" vertical="top"/>
    </xf>
    <xf numFmtId="0" fontId="6" fillId="0" borderId="21" xfId="0" applyFont="1" applyBorder="1" applyAlignment="1">
      <alignment horizontal="left" vertical="top"/>
    </xf>
    <xf numFmtId="0" fontId="6" fillId="0" borderId="22" xfId="0" applyFont="1" applyBorder="1" applyAlignment="1">
      <alignment horizontal="left" vertical="top"/>
    </xf>
    <xf numFmtId="0" fontId="13" fillId="2" borderId="3"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3" xfId="0" applyFont="1" applyFill="1" applyBorder="1" applyAlignment="1">
      <alignment horizontal="left" vertical="top" wrapText="1"/>
    </xf>
    <xf numFmtId="0" fontId="8" fillId="2" borderId="3" xfId="0" applyFont="1" applyFill="1" applyBorder="1" applyAlignment="1">
      <alignment vertical="top" wrapText="1"/>
    </xf>
    <xf numFmtId="0" fontId="8" fillId="2" borderId="1" xfId="0" applyFont="1" applyFill="1" applyBorder="1" applyAlignment="1">
      <alignment vertical="top" wrapText="1"/>
    </xf>
    <xf numFmtId="0" fontId="8" fillId="2" borderId="5" xfId="0" applyFont="1" applyFill="1" applyBorder="1" applyAlignment="1">
      <alignment vertical="top" wrapText="1"/>
    </xf>
    <xf numFmtId="0" fontId="5" fillId="2" borderId="3" xfId="0" applyFont="1" applyFill="1" applyBorder="1" applyAlignment="1">
      <alignment horizontal="left" vertical="top" wrapText="1"/>
    </xf>
    <xf numFmtId="0" fontId="5" fillId="2" borderId="1" xfId="0" applyFont="1" applyFill="1" applyBorder="1" applyAlignment="1">
      <alignment horizontal="left" vertical="top" wrapText="1"/>
    </xf>
    <xf numFmtId="0" fontId="5" fillId="2" borderId="5" xfId="0" applyFont="1" applyFill="1" applyBorder="1" applyAlignment="1">
      <alignment horizontal="left" vertical="top" wrapText="1"/>
    </xf>
    <xf numFmtId="0" fontId="3" fillId="0" borderId="3" xfId="0" applyFont="1" applyBorder="1" applyAlignment="1">
      <alignment horizontal="left" vertical="top" wrapText="1"/>
    </xf>
    <xf numFmtId="0" fontId="3" fillId="0" borderId="1" xfId="0" applyFont="1" applyBorder="1" applyAlignment="1">
      <alignment horizontal="left" vertical="top" wrapText="1"/>
    </xf>
    <xf numFmtId="0" fontId="3" fillId="0" borderId="5" xfId="0" applyFont="1" applyBorder="1" applyAlignment="1">
      <alignment horizontal="left" vertical="top" wrapText="1"/>
    </xf>
    <xf numFmtId="0" fontId="9" fillId="0" borderId="3" xfId="0" applyFont="1" applyBorder="1" applyAlignment="1">
      <alignment horizontal="left" vertical="top" wrapText="1"/>
    </xf>
    <xf numFmtId="0" fontId="9" fillId="0" borderId="1" xfId="0" applyFont="1" applyBorder="1" applyAlignment="1">
      <alignment horizontal="left" vertical="top" wrapText="1"/>
    </xf>
    <xf numFmtId="0" fontId="9" fillId="0" borderId="5" xfId="0" applyFont="1" applyBorder="1" applyAlignment="1">
      <alignment horizontal="left" vertical="top" wrapText="1"/>
    </xf>
    <xf numFmtId="4" fontId="13" fillId="2" borderId="3" xfId="0" applyNumberFormat="1" applyFont="1" applyFill="1" applyBorder="1" applyAlignment="1">
      <alignment horizontal="left" vertical="top" wrapText="1"/>
    </xf>
    <xf numFmtId="4" fontId="13" fillId="2" borderId="1" xfId="0" applyNumberFormat="1" applyFont="1" applyFill="1" applyBorder="1" applyAlignment="1">
      <alignment horizontal="left" vertical="top"/>
    </xf>
    <xf numFmtId="4" fontId="13" fillId="2" borderId="5" xfId="0" applyNumberFormat="1" applyFont="1" applyFill="1" applyBorder="1" applyAlignment="1">
      <alignment horizontal="left" vertical="top"/>
    </xf>
    <xf numFmtId="4" fontId="13" fillId="2" borderId="3" xfId="0" applyNumberFormat="1" applyFont="1" applyFill="1" applyBorder="1" applyAlignment="1">
      <alignment horizontal="center" vertical="top" wrapText="1"/>
    </xf>
    <xf numFmtId="4" fontId="13" fillId="2" borderId="1" xfId="0" applyNumberFormat="1" applyFont="1" applyFill="1" applyBorder="1" applyAlignment="1">
      <alignment horizontal="center" vertical="top"/>
    </xf>
    <xf numFmtId="4" fontId="13" fillId="2" borderId="5" xfId="0" applyNumberFormat="1" applyFont="1" applyFill="1" applyBorder="1" applyAlignment="1">
      <alignment horizontal="center" vertical="top"/>
    </xf>
    <xf numFmtId="4" fontId="8" fillId="2" borderId="3" xfId="0" applyNumberFormat="1" applyFont="1" applyFill="1" applyBorder="1" applyAlignment="1">
      <alignment horizontal="left" vertical="top" wrapText="1"/>
    </xf>
    <xf numFmtId="4" fontId="8" fillId="2" borderId="1" xfId="0" applyNumberFormat="1" applyFont="1" applyFill="1" applyBorder="1" applyAlignment="1">
      <alignment horizontal="left" vertical="top"/>
    </xf>
    <xf numFmtId="4" fontId="8" fillId="2" borderId="5" xfId="0" applyNumberFormat="1" applyFont="1" applyFill="1" applyBorder="1" applyAlignment="1">
      <alignment horizontal="left" vertical="top"/>
    </xf>
    <xf numFmtId="0" fontId="3" fillId="2" borderId="3" xfId="0" applyFont="1" applyFill="1" applyBorder="1" applyAlignment="1">
      <alignment horizontal="left" vertical="top" wrapText="1"/>
    </xf>
    <xf numFmtId="0" fontId="3" fillId="2" borderId="1" xfId="0" applyFont="1" applyFill="1" applyBorder="1" applyAlignment="1">
      <alignment horizontal="left" vertical="top" wrapText="1"/>
    </xf>
    <xf numFmtId="0" fontId="3" fillId="2" borderId="5" xfId="0" applyFont="1" applyFill="1" applyBorder="1" applyAlignment="1">
      <alignment horizontal="left" vertical="top" wrapText="1"/>
    </xf>
    <xf numFmtId="14" fontId="3" fillId="2" borderId="3" xfId="0" applyNumberFormat="1" applyFont="1" applyFill="1" applyBorder="1" applyAlignment="1">
      <alignment horizontal="left" vertical="top"/>
    </xf>
    <xf numFmtId="14" fontId="3" fillId="2" borderId="1" xfId="0" applyNumberFormat="1" applyFont="1" applyFill="1" applyBorder="1" applyAlignment="1">
      <alignment horizontal="left" vertical="top"/>
    </xf>
    <xf numFmtId="14" fontId="3" fillId="2" borderId="5" xfId="0" applyNumberFormat="1" applyFont="1" applyFill="1" applyBorder="1" applyAlignment="1">
      <alignment horizontal="left" vertical="top"/>
    </xf>
    <xf numFmtId="0" fontId="0" fillId="0" borderId="1" xfId="0" applyBorder="1" applyAlignment="1">
      <alignment horizontal="left" vertical="top"/>
    </xf>
    <xf numFmtId="0" fontId="0" fillId="0" borderId="5" xfId="0" applyBorder="1" applyAlignment="1">
      <alignment horizontal="left" vertical="top"/>
    </xf>
    <xf numFmtId="14" fontId="8" fillId="0" borderId="20" xfId="0" applyNumberFormat="1" applyFont="1" applyBorder="1" applyAlignment="1">
      <alignment horizontal="left" vertical="top" wrapText="1"/>
    </xf>
    <xf numFmtId="0" fontId="16" fillId="0" borderId="4" xfId="0" applyFont="1" applyBorder="1" applyAlignment="1">
      <alignment horizontal="left" vertical="top"/>
    </xf>
    <xf numFmtId="0" fontId="16" fillId="0" borderId="23" xfId="0" applyFont="1" applyBorder="1" applyAlignment="1">
      <alignment horizontal="left" vertical="top"/>
    </xf>
    <xf numFmtId="4" fontId="13" fillId="2" borderId="1" xfId="0" applyNumberFormat="1" applyFont="1" applyFill="1" applyBorder="1" applyAlignment="1">
      <alignment horizontal="left" vertical="top" wrapText="1"/>
    </xf>
    <xf numFmtId="4" fontId="13" fillId="2" borderId="5" xfId="0" applyNumberFormat="1" applyFont="1" applyFill="1" applyBorder="1" applyAlignment="1">
      <alignment horizontal="left" vertical="top" wrapText="1"/>
    </xf>
    <xf numFmtId="2" fontId="13" fillId="2" borderId="3" xfId="0" applyNumberFormat="1" applyFont="1" applyFill="1" applyBorder="1" applyAlignment="1">
      <alignment horizontal="left" vertical="top"/>
    </xf>
    <xf numFmtId="2" fontId="13" fillId="2" borderId="1" xfId="0" applyNumberFormat="1" applyFont="1" applyFill="1" applyBorder="1" applyAlignment="1">
      <alignment horizontal="left" vertical="top"/>
    </xf>
    <xf numFmtId="2" fontId="13" fillId="2" borderId="5" xfId="0" applyNumberFormat="1" applyFont="1" applyFill="1" applyBorder="1" applyAlignment="1">
      <alignment horizontal="left" vertical="top"/>
    </xf>
    <xf numFmtId="2" fontId="13" fillId="0" borderId="3" xfId="0" applyNumberFormat="1" applyFont="1" applyBorder="1" applyAlignment="1">
      <alignment horizontal="left" vertical="top"/>
    </xf>
    <xf numFmtId="2" fontId="13" fillId="0" borderId="1" xfId="0" applyNumberFormat="1" applyFont="1" applyBorder="1" applyAlignment="1">
      <alignment horizontal="left" vertical="top"/>
    </xf>
    <xf numFmtId="2" fontId="13" fillId="0" borderId="5" xfId="0" applyNumberFormat="1" applyFont="1" applyBorder="1" applyAlignment="1">
      <alignment horizontal="left" vertical="top"/>
    </xf>
    <xf numFmtId="0" fontId="6" fillId="0" borderId="19" xfId="0" applyFont="1" applyBorder="1" applyAlignment="1">
      <alignment horizontal="left" vertical="top" wrapText="1"/>
    </xf>
    <xf numFmtId="0" fontId="6" fillId="0" borderId="21" xfId="0" applyFont="1" applyBorder="1" applyAlignment="1">
      <alignment horizontal="left" vertical="top" wrapText="1"/>
    </xf>
    <xf numFmtId="0" fontId="6" fillId="0" borderId="22" xfId="0" applyFont="1" applyBorder="1" applyAlignment="1">
      <alignment horizontal="left" vertical="top" wrapText="1"/>
    </xf>
    <xf numFmtId="0" fontId="13" fillId="2" borderId="1" xfId="0" applyFont="1" applyFill="1" applyBorder="1" applyAlignment="1">
      <alignment horizontal="left" vertical="top" wrapText="1"/>
    </xf>
    <xf numFmtId="0" fontId="13" fillId="2" borderId="5" xfId="0" applyFont="1" applyFill="1" applyBorder="1" applyAlignment="1">
      <alignment horizontal="left" vertical="top" wrapText="1"/>
    </xf>
    <xf numFmtId="0" fontId="8" fillId="0" borderId="3" xfId="0" applyFont="1" applyBorder="1" applyAlignment="1">
      <alignment horizontal="left" vertical="top" wrapText="1"/>
    </xf>
    <xf numFmtId="0" fontId="8" fillId="0" borderId="1" xfId="0" applyFont="1" applyBorder="1" applyAlignment="1">
      <alignment horizontal="left" vertical="top" wrapText="1"/>
    </xf>
    <xf numFmtId="0" fontId="8" fillId="0" borderId="5" xfId="0" applyFont="1" applyBorder="1" applyAlignment="1">
      <alignment horizontal="left" vertical="top" wrapText="1"/>
    </xf>
    <xf numFmtId="0" fontId="8" fillId="0" borderId="17" xfId="0" applyFont="1" applyBorder="1" applyAlignment="1">
      <alignment vertical="top" wrapText="1"/>
    </xf>
    <xf numFmtId="0" fontId="0" fillId="0" borderId="7" xfId="0" applyBorder="1" applyAlignment="1">
      <alignment vertical="top" wrapText="1"/>
    </xf>
    <xf numFmtId="0" fontId="0" fillId="0" borderId="18" xfId="0" applyBorder="1" applyAlignment="1">
      <alignment vertical="top" wrapText="1"/>
    </xf>
    <xf numFmtId="0" fontId="5" fillId="2" borderId="17" xfId="0" applyFont="1" applyFill="1" applyBorder="1" applyAlignment="1">
      <alignment horizontal="left" vertical="top" wrapText="1"/>
    </xf>
    <xf numFmtId="0" fontId="0" fillId="0" borderId="7" xfId="0" applyBorder="1" applyAlignment="1">
      <alignment horizontal="left" vertical="top" wrapText="1"/>
    </xf>
    <xf numFmtId="0" fontId="0" fillId="0" borderId="18" xfId="0" applyBorder="1" applyAlignment="1">
      <alignment horizontal="left" vertical="top" wrapText="1"/>
    </xf>
    <xf numFmtId="0" fontId="3" fillId="2" borderId="17" xfId="0" applyFont="1" applyFill="1" applyBorder="1" applyAlignment="1">
      <alignment horizontal="left" vertical="top" wrapText="1"/>
    </xf>
    <xf numFmtId="0" fontId="0" fillId="0" borderId="7" xfId="0" applyBorder="1" applyAlignment="1">
      <alignment horizontal="left" vertical="top"/>
    </xf>
    <xf numFmtId="0" fontId="0" fillId="0" borderId="18" xfId="0" applyBorder="1" applyAlignment="1">
      <alignment horizontal="left" vertical="top"/>
    </xf>
    <xf numFmtId="4" fontId="6" fillId="2" borderId="3" xfId="0" applyNumberFormat="1" applyFont="1" applyFill="1" applyBorder="1" applyAlignment="1">
      <alignment horizontal="center" vertical="top" wrapText="1"/>
    </xf>
    <xf numFmtId="4" fontId="6" fillId="2" borderId="1" xfId="0" applyNumberFormat="1" applyFont="1" applyFill="1" applyBorder="1" applyAlignment="1">
      <alignment horizontal="center" vertical="top"/>
    </xf>
    <xf numFmtId="4" fontId="6" fillId="2" borderId="5" xfId="0" applyNumberFormat="1" applyFont="1" applyFill="1" applyBorder="1" applyAlignment="1">
      <alignment horizontal="center" vertical="top"/>
    </xf>
    <xf numFmtId="2" fontId="3" fillId="2" borderId="17" xfId="0" applyNumberFormat="1" applyFont="1" applyFill="1" applyBorder="1" applyAlignment="1">
      <alignment horizontal="left" vertical="top"/>
    </xf>
    <xf numFmtId="0" fontId="12" fillId="0" borderId="24" xfId="0" applyFont="1" applyBorder="1" applyAlignment="1">
      <alignment horizontal="left" vertical="top" wrapText="1"/>
    </xf>
    <xf numFmtId="0" fontId="0" fillId="0" borderId="25" xfId="0" applyBorder="1" applyAlignment="1">
      <alignment horizontal="left" vertical="top"/>
    </xf>
    <xf numFmtId="0" fontId="0" fillId="0" borderId="26" xfId="0" applyBorder="1" applyAlignment="1">
      <alignment horizontal="left" vertical="top"/>
    </xf>
    <xf numFmtId="0" fontId="8" fillId="2" borderId="17" xfId="0" applyFont="1" applyFill="1" applyBorder="1" applyAlignment="1">
      <alignment horizontal="left" vertical="top" wrapText="1"/>
    </xf>
    <xf numFmtId="0" fontId="3" fillId="2" borderId="0" xfId="0" applyFont="1" applyFill="1" applyAlignment="1">
      <alignment horizontal="left" vertical="top" wrapText="1"/>
    </xf>
    <xf numFmtId="0" fontId="2" fillId="0" borderId="0" xfId="0" applyFont="1" applyAlignment="1">
      <alignment horizontal="left" vertical="top" wrapText="1"/>
    </xf>
    <xf numFmtId="0" fontId="5" fillId="2" borderId="14" xfId="0" applyFont="1" applyFill="1" applyBorder="1" applyAlignment="1">
      <alignment horizontal="left" vertical="top" wrapText="1"/>
    </xf>
    <xf numFmtId="0" fontId="5" fillId="2" borderId="16" xfId="0" applyFont="1" applyFill="1" applyBorder="1" applyAlignment="1">
      <alignment horizontal="left" vertical="top" wrapText="1"/>
    </xf>
    <xf numFmtId="0" fontId="6" fillId="2" borderId="13" xfId="0" applyFont="1" applyFill="1" applyBorder="1" applyAlignment="1">
      <alignment horizontal="left" vertical="top" wrapText="1"/>
    </xf>
    <xf numFmtId="0" fontId="6" fillId="2" borderId="2" xfId="0" applyFont="1" applyFill="1" applyBorder="1" applyAlignment="1">
      <alignment horizontal="left" vertical="top" wrapText="1"/>
    </xf>
    <xf numFmtId="0" fontId="5" fillId="0" borderId="11" xfId="0" applyFont="1" applyBorder="1" applyAlignment="1">
      <alignment horizontal="left" vertical="top" wrapText="1"/>
    </xf>
    <xf numFmtId="0" fontId="5" fillId="0" borderId="15" xfId="0" applyFont="1" applyBorder="1" applyAlignment="1">
      <alignment horizontal="left" vertical="top" wrapText="1"/>
    </xf>
    <xf numFmtId="0" fontId="5" fillId="0" borderId="12" xfId="0" applyFont="1" applyBorder="1" applyAlignment="1">
      <alignment horizontal="left" vertical="top" wrapText="1"/>
    </xf>
    <xf numFmtId="0" fontId="5" fillId="0" borderId="1" xfId="0" applyFont="1" applyBorder="1" applyAlignment="1">
      <alignment horizontal="left" vertical="top" wrapText="1"/>
    </xf>
    <xf numFmtId="0" fontId="5" fillId="2" borderId="12" xfId="0" applyFont="1" applyFill="1" applyBorder="1" applyAlignment="1">
      <alignment horizontal="left" vertical="top" wrapText="1"/>
    </xf>
    <xf numFmtId="0" fontId="6" fillId="2" borderId="12" xfId="0" applyFont="1" applyFill="1" applyBorder="1" applyAlignment="1">
      <alignment horizontal="left" vertical="top" wrapText="1"/>
    </xf>
    <xf numFmtId="0" fontId="6" fillId="2" borderId="1" xfId="0" applyFont="1" applyFill="1" applyBorder="1" applyAlignment="1">
      <alignment horizontal="left" vertical="top" wrapText="1"/>
    </xf>
    <xf numFmtId="0" fontId="9" fillId="0" borderId="0" xfId="0" applyFont="1" applyAlignment="1">
      <alignment horizontal="center" vertical="center"/>
    </xf>
    <xf numFmtId="0" fontId="5" fillId="0" borderId="0" xfId="0" applyFont="1" applyAlignment="1">
      <alignment horizontal="center" vertical="center"/>
    </xf>
    <xf numFmtId="0" fontId="5" fillId="2" borderId="13" xfId="0" applyFont="1" applyFill="1" applyBorder="1" applyAlignment="1">
      <alignment horizontal="left" vertical="top" wrapText="1"/>
    </xf>
    <xf numFmtId="0" fontId="5" fillId="2" borderId="2" xfId="0" applyFont="1" applyFill="1" applyBorder="1" applyAlignment="1">
      <alignment horizontal="left" vertical="top" wrapText="1"/>
    </xf>
    <xf numFmtId="0" fontId="6" fillId="2" borderId="12" xfId="0" applyFont="1" applyFill="1" applyBorder="1" applyAlignment="1">
      <alignment vertical="top" wrapText="1"/>
    </xf>
    <xf numFmtId="0" fontId="6" fillId="2" borderId="1" xfId="0" applyFont="1" applyFill="1" applyBorder="1" applyAlignment="1">
      <alignment vertical="top" wrapText="1"/>
    </xf>
    <xf numFmtId="2" fontId="6" fillId="2" borderId="12" xfId="0" applyNumberFormat="1" applyFont="1" applyFill="1" applyBorder="1" applyAlignment="1">
      <alignment horizontal="left" vertical="top" wrapText="1"/>
    </xf>
    <xf numFmtId="2" fontId="6" fillId="2" borderId="1" xfId="0" applyNumberFormat="1" applyFont="1" applyFill="1" applyBorder="1" applyAlignment="1">
      <alignment horizontal="left" vertical="top" wrapText="1"/>
    </xf>
    <xf numFmtId="2" fontId="5" fillId="2" borderId="12" xfId="0" applyNumberFormat="1" applyFont="1" applyFill="1" applyBorder="1" applyAlignment="1">
      <alignment horizontal="left" vertical="top" wrapText="1"/>
    </xf>
    <xf numFmtId="2" fontId="5" fillId="2" borderId="1" xfId="0" applyNumberFormat="1" applyFont="1" applyFill="1" applyBorder="1" applyAlignment="1">
      <alignment horizontal="left" vertical="top" wrapText="1"/>
    </xf>
    <xf numFmtId="0" fontId="5" fillId="2" borderId="12" xfId="0" applyFont="1" applyFill="1" applyBorder="1" applyAlignment="1">
      <alignment horizontal="left" vertical="top"/>
    </xf>
    <xf numFmtId="0" fontId="3" fillId="2" borderId="3" xfId="0" applyFont="1" applyFill="1" applyBorder="1" applyAlignment="1">
      <alignment horizontal="left" vertical="top"/>
    </xf>
    <xf numFmtId="0" fontId="3" fillId="2" borderId="1" xfId="0" applyFont="1" applyFill="1" applyBorder="1" applyAlignment="1">
      <alignment horizontal="left" vertical="top"/>
    </xf>
    <xf numFmtId="0" fontId="3" fillId="2" borderId="5" xfId="0" applyFont="1" applyFill="1" applyBorder="1" applyAlignment="1">
      <alignment horizontal="left" vertical="top"/>
    </xf>
    <xf numFmtId="17" fontId="3" fillId="0" borderId="3" xfId="0" applyNumberFormat="1" applyFont="1" applyFill="1" applyBorder="1" applyAlignment="1">
      <alignment horizontal="left" vertical="top"/>
    </xf>
    <xf numFmtId="0" fontId="3" fillId="0" borderId="1" xfId="0" applyFont="1" applyFill="1" applyBorder="1" applyAlignment="1">
      <alignment horizontal="left" vertical="top"/>
    </xf>
    <xf numFmtId="0" fontId="3" fillId="0" borderId="5" xfId="0" applyFont="1" applyFill="1" applyBorder="1" applyAlignment="1">
      <alignment horizontal="left" vertical="top"/>
    </xf>
    <xf numFmtId="2" fontId="3" fillId="0" borderId="3" xfId="0" applyNumberFormat="1" applyFont="1" applyFill="1" applyBorder="1" applyAlignment="1">
      <alignment horizontal="left" vertical="top"/>
    </xf>
    <xf numFmtId="2" fontId="3" fillId="0" borderId="1" xfId="0" applyNumberFormat="1" applyFont="1" applyFill="1" applyBorder="1" applyAlignment="1">
      <alignment horizontal="left" vertical="top"/>
    </xf>
    <xf numFmtId="2" fontId="3" fillId="0" borderId="5" xfId="0" applyNumberFormat="1" applyFont="1" applyFill="1" applyBorder="1" applyAlignment="1">
      <alignment horizontal="left" vertical="top"/>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Leokadija Zuzo" id="{B2E20C81-6162-46A4-9C1A-08ADA315EBF9}" userId="S::Leokadija.Zuzo@vrm.lt::28f84dfc-c116-415c-a4af-0cc7960262de" providerId="AD"/>
</personList>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W10" dT="2024-11-26T09:28:54.93" personId="{B2E20C81-6162-46A4-9C1A-08ADA315EBF9}" id="{0323AEBA-56D5-43A8-ACBE-B0B0CB2D4C4A}">
    <text>Patikslinti ir nurodyti „Pateikimas planuojamas likus ne mažiau kaip 10 d. d. iki Lietuvos Respublikos vidaus reikalų ministerijos kvietimų plane nustatyto termino“.</text>
  </threadedComment>
  <threadedComment ref="S16" dT="2024-11-26T09:35:33.31" personId="{B2E20C81-6162-46A4-9C1A-08ADA315EBF9}" id="{969CC2B0-2171-4EFB-8614-337B2796B2B3}">
    <text xml:space="preserve">Strategijoje 6159,73
</text>
  </threadedComment>
  <threadedComment ref="U20" dT="2024-11-26T09:29:18.74" personId="{B2E20C81-6162-46A4-9C1A-08ADA315EBF9}" id="{0FBDBE74-09D1-41D9-B9EF-F0E9172BD84E}">
    <text>Patikslinti metus į 2025</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J26"/>
  <sheetViews>
    <sheetView tabSelected="1" topLeftCell="C6" zoomScale="80" zoomScaleNormal="80" workbookViewId="0">
      <selection activeCell="S10" sqref="S10:S12"/>
    </sheetView>
  </sheetViews>
  <sheetFormatPr defaultColWidth="9.140625" defaultRowHeight="12.75" x14ac:dyDescent="0.25"/>
  <cols>
    <col min="1" max="1" width="1.85546875" style="1" customWidth="1"/>
    <col min="2" max="2" width="33.85546875" style="1" customWidth="1"/>
    <col min="3" max="3" width="17.5703125" style="1" customWidth="1"/>
    <col min="4" max="4" width="13.85546875" style="2" customWidth="1"/>
    <col min="5" max="5" width="13.85546875" style="12" customWidth="1"/>
    <col min="6" max="6" width="13.5703125" style="12" customWidth="1"/>
    <col min="7" max="7" width="18.42578125" style="15" customWidth="1"/>
    <col min="8" max="8" width="18.42578125" style="2" customWidth="1"/>
    <col min="9" max="9" width="14.85546875" style="2" customWidth="1"/>
    <col min="10" max="10" width="12.85546875" style="2" customWidth="1"/>
    <col min="11" max="11" width="11.140625" style="2" customWidth="1"/>
    <col min="12" max="13" width="10.5703125" style="2" customWidth="1"/>
    <col min="14" max="14" width="29.5703125" style="2" customWidth="1"/>
    <col min="15" max="16" width="14" style="31" customWidth="1"/>
    <col min="17" max="17" width="13.28515625" style="24" customWidth="1"/>
    <col min="18" max="18" width="11.5703125" style="24" customWidth="1"/>
    <col min="19" max="19" width="11.42578125" style="24" customWidth="1"/>
    <col min="20" max="20" width="11.42578125" style="2" customWidth="1"/>
    <col min="21" max="22" width="14.140625" style="2" customWidth="1"/>
    <col min="23" max="23" width="19.42578125" style="2" customWidth="1"/>
    <col min="24" max="16384" width="9.140625" style="1"/>
  </cols>
  <sheetData>
    <row r="1" spans="1:62" ht="39.75" customHeight="1" x14ac:dyDescent="0.25">
      <c r="I1" s="6"/>
      <c r="P1" s="31" t="s">
        <v>25</v>
      </c>
      <c r="U1" s="131"/>
      <c r="V1" s="131"/>
      <c r="W1" s="131"/>
    </row>
    <row r="3" spans="1:62" ht="15" customHeight="1" x14ac:dyDescent="0.25">
      <c r="B3" s="144" t="s">
        <v>21</v>
      </c>
      <c r="C3" s="144"/>
      <c r="D3" s="144"/>
      <c r="E3" s="144"/>
      <c r="F3" s="144"/>
      <c r="G3" s="144"/>
      <c r="H3" s="144"/>
      <c r="I3" s="144"/>
      <c r="J3" s="144"/>
      <c r="K3" s="144"/>
      <c r="L3" s="144"/>
      <c r="M3" s="144"/>
      <c r="N3" s="144"/>
      <c r="O3" s="144"/>
      <c r="P3" s="144"/>
      <c r="Q3" s="144"/>
      <c r="R3" s="144"/>
      <c r="S3" s="144"/>
      <c r="T3" s="144"/>
      <c r="U3" s="144"/>
      <c r="V3" s="144"/>
    </row>
    <row r="4" spans="1:62" ht="15" customHeight="1" x14ac:dyDescent="0.25">
      <c r="B4" s="145" t="s">
        <v>24</v>
      </c>
      <c r="C4" s="145"/>
      <c r="D4" s="145"/>
      <c r="E4" s="145"/>
      <c r="F4" s="145"/>
      <c r="G4" s="145"/>
      <c r="H4" s="145"/>
      <c r="I4" s="145"/>
      <c r="J4" s="145"/>
      <c r="K4" s="145"/>
      <c r="L4" s="145"/>
      <c r="M4" s="145"/>
      <c r="N4" s="145"/>
      <c r="O4" s="145"/>
      <c r="P4" s="145"/>
      <c r="Q4" s="145"/>
      <c r="R4" s="145"/>
      <c r="S4" s="145"/>
      <c r="T4" s="145"/>
      <c r="U4" s="145"/>
      <c r="V4" s="145"/>
    </row>
    <row r="5" spans="1:62" ht="15" customHeight="1" x14ac:dyDescent="0.25">
      <c r="B5" s="10"/>
      <c r="C5" s="10"/>
      <c r="D5" s="7"/>
      <c r="E5" s="13"/>
      <c r="G5" s="16"/>
      <c r="H5" s="7"/>
      <c r="I5" s="7"/>
      <c r="J5" s="28" t="s">
        <v>68</v>
      </c>
      <c r="K5" s="29"/>
      <c r="L5" s="29"/>
      <c r="M5" s="29"/>
      <c r="N5" s="7"/>
      <c r="O5" s="32"/>
      <c r="P5" s="32"/>
      <c r="Q5" s="25"/>
      <c r="R5" s="25"/>
      <c r="S5" s="25"/>
      <c r="T5" s="7"/>
      <c r="U5" s="7"/>
      <c r="V5" s="7"/>
    </row>
    <row r="6" spans="1:62" ht="13.5" thickBot="1" x14ac:dyDescent="0.3"/>
    <row r="7" spans="1:62" ht="72.75" customHeight="1" thickTop="1" x14ac:dyDescent="0.25">
      <c r="B7" s="137" t="s">
        <v>0</v>
      </c>
      <c r="C7" s="139" t="s">
        <v>1</v>
      </c>
      <c r="D7" s="141" t="s">
        <v>8</v>
      </c>
      <c r="E7" s="142" t="s">
        <v>9</v>
      </c>
      <c r="F7" s="142" t="s">
        <v>10</v>
      </c>
      <c r="G7" s="148" t="s">
        <v>2</v>
      </c>
      <c r="H7" s="141" t="s">
        <v>23</v>
      </c>
      <c r="I7" s="154" t="s">
        <v>3</v>
      </c>
      <c r="J7" s="154"/>
      <c r="K7" s="154"/>
      <c r="L7" s="154"/>
      <c r="M7" s="135" t="s">
        <v>14</v>
      </c>
      <c r="N7" s="142" t="s">
        <v>11</v>
      </c>
      <c r="O7" s="150" t="s">
        <v>15</v>
      </c>
      <c r="P7" s="150" t="s">
        <v>16</v>
      </c>
      <c r="Q7" s="152" t="s">
        <v>17</v>
      </c>
      <c r="R7" s="152"/>
      <c r="S7" s="152" t="s">
        <v>19</v>
      </c>
      <c r="T7" s="135" t="s">
        <v>20</v>
      </c>
      <c r="U7" s="146" t="s">
        <v>13</v>
      </c>
      <c r="V7" s="141" t="s">
        <v>12</v>
      </c>
      <c r="W7" s="133" t="s">
        <v>44</v>
      </c>
      <c r="X7" s="132"/>
    </row>
    <row r="8" spans="1:62" ht="146.25" customHeight="1" x14ac:dyDescent="0.25">
      <c r="B8" s="138"/>
      <c r="C8" s="140"/>
      <c r="D8" s="70"/>
      <c r="E8" s="143"/>
      <c r="F8" s="143"/>
      <c r="G8" s="149"/>
      <c r="H8" s="70"/>
      <c r="I8" s="11" t="s">
        <v>4</v>
      </c>
      <c r="J8" s="11" t="s">
        <v>5</v>
      </c>
      <c r="K8" s="11" t="s">
        <v>6</v>
      </c>
      <c r="L8" s="14" t="s">
        <v>7</v>
      </c>
      <c r="M8" s="136"/>
      <c r="N8" s="143"/>
      <c r="O8" s="151"/>
      <c r="P8" s="151"/>
      <c r="Q8" s="26" t="s">
        <v>26</v>
      </c>
      <c r="R8" s="26" t="s">
        <v>18</v>
      </c>
      <c r="S8" s="153"/>
      <c r="T8" s="136"/>
      <c r="U8" s="147"/>
      <c r="V8" s="70"/>
      <c r="W8" s="134"/>
      <c r="X8" s="132"/>
    </row>
    <row r="9" spans="1:62" s="33" customFormat="1" ht="13.5" thickBot="1" x14ac:dyDescent="0.3">
      <c r="B9" s="34">
        <v>1</v>
      </c>
      <c r="C9" s="35">
        <v>2</v>
      </c>
      <c r="D9" s="36">
        <v>3</v>
      </c>
      <c r="E9" s="37">
        <v>4</v>
      </c>
      <c r="F9" s="37">
        <v>5</v>
      </c>
      <c r="G9" s="38">
        <v>6</v>
      </c>
      <c r="H9" s="36">
        <v>7</v>
      </c>
      <c r="I9" s="36">
        <v>8</v>
      </c>
      <c r="J9" s="36">
        <v>9</v>
      </c>
      <c r="K9" s="36">
        <v>10</v>
      </c>
      <c r="L9" s="36">
        <v>11</v>
      </c>
      <c r="M9" s="37">
        <v>12</v>
      </c>
      <c r="N9" s="36">
        <v>13</v>
      </c>
      <c r="O9" s="39">
        <v>14</v>
      </c>
      <c r="P9" s="39">
        <v>15</v>
      </c>
      <c r="Q9" s="40">
        <v>16</v>
      </c>
      <c r="R9" s="40">
        <v>17</v>
      </c>
      <c r="S9" s="40">
        <v>18</v>
      </c>
      <c r="T9" s="36">
        <v>19</v>
      </c>
      <c r="U9" s="36">
        <v>20</v>
      </c>
      <c r="V9" s="41">
        <v>21</v>
      </c>
      <c r="W9" s="42">
        <v>22</v>
      </c>
    </row>
    <row r="10" spans="1:62" s="3" customFormat="1" ht="176.25" customHeight="1" x14ac:dyDescent="0.25">
      <c r="A10" s="4"/>
      <c r="B10" s="59" t="s">
        <v>61</v>
      </c>
      <c r="C10" s="62" t="s">
        <v>70</v>
      </c>
      <c r="D10" s="65" t="s">
        <v>22</v>
      </c>
      <c r="E10" s="65" t="s">
        <v>38</v>
      </c>
      <c r="F10" s="65" t="s">
        <v>47</v>
      </c>
      <c r="G10" s="66" t="s">
        <v>41</v>
      </c>
      <c r="H10" s="69" t="s">
        <v>62</v>
      </c>
      <c r="I10" s="21" t="s">
        <v>36</v>
      </c>
      <c r="J10" s="21" t="s">
        <v>37</v>
      </c>
      <c r="K10" s="20" t="s">
        <v>28</v>
      </c>
      <c r="L10" s="20">
        <v>40</v>
      </c>
      <c r="M10" s="72" t="s">
        <v>31</v>
      </c>
      <c r="N10" s="75" t="s">
        <v>59</v>
      </c>
      <c r="O10" s="78">
        <f>SUM(Q10:R12)</f>
        <v>291040</v>
      </c>
      <c r="P10" s="81">
        <v>72760</v>
      </c>
      <c r="Q10" s="84">
        <v>247384</v>
      </c>
      <c r="R10" s="84">
        <v>43656</v>
      </c>
      <c r="S10" s="84">
        <v>23597.84</v>
      </c>
      <c r="T10" s="87" t="s">
        <v>54</v>
      </c>
      <c r="U10" s="158" t="s">
        <v>46</v>
      </c>
      <c r="V10" s="161" t="s">
        <v>60</v>
      </c>
      <c r="W10" s="56" t="s">
        <v>69</v>
      </c>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row>
    <row r="11" spans="1:62" s="3" customFormat="1" ht="147.75" customHeight="1" x14ac:dyDescent="0.25">
      <c r="A11" s="4"/>
      <c r="B11" s="60"/>
      <c r="C11" s="63"/>
      <c r="D11" s="63"/>
      <c r="E11" s="63"/>
      <c r="F11" s="63"/>
      <c r="G11" s="67"/>
      <c r="H11" s="70"/>
      <c r="I11" s="5" t="s">
        <v>33</v>
      </c>
      <c r="J11" s="19" t="s">
        <v>34</v>
      </c>
      <c r="K11" s="18" t="s">
        <v>27</v>
      </c>
      <c r="L11" s="18">
        <v>4</v>
      </c>
      <c r="M11" s="73"/>
      <c r="N11" s="76"/>
      <c r="O11" s="79"/>
      <c r="P11" s="82"/>
      <c r="Q11" s="85"/>
      <c r="R11" s="85"/>
      <c r="S11" s="85"/>
      <c r="T11" s="88"/>
      <c r="U11" s="159"/>
      <c r="V11" s="162"/>
      <c r="W11" s="57"/>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row>
    <row r="12" spans="1:62" s="3" customFormat="1" ht="60.95" customHeight="1" thickBot="1" x14ac:dyDescent="0.3">
      <c r="A12" s="4"/>
      <c r="B12" s="61"/>
      <c r="C12" s="64"/>
      <c r="D12" s="64"/>
      <c r="E12" s="64"/>
      <c r="F12" s="64"/>
      <c r="G12" s="68"/>
      <c r="H12" s="71"/>
      <c r="I12" s="17" t="s">
        <v>35</v>
      </c>
      <c r="J12" s="23" t="s">
        <v>32</v>
      </c>
      <c r="K12" s="22" t="s">
        <v>27</v>
      </c>
      <c r="L12" s="30">
        <v>228</v>
      </c>
      <c r="M12" s="74"/>
      <c r="N12" s="77"/>
      <c r="O12" s="80"/>
      <c r="P12" s="83"/>
      <c r="Q12" s="86"/>
      <c r="R12" s="86"/>
      <c r="S12" s="86"/>
      <c r="T12" s="89"/>
      <c r="U12" s="160"/>
      <c r="V12" s="163"/>
      <c r="W12" s="58"/>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row>
    <row r="13" spans="1:62" s="3" customFormat="1" ht="177.75" customHeight="1" x14ac:dyDescent="0.25">
      <c r="A13" s="8"/>
      <c r="B13" s="127" t="s">
        <v>63</v>
      </c>
      <c r="C13" s="62" t="s">
        <v>71</v>
      </c>
      <c r="D13" s="130" t="s">
        <v>22</v>
      </c>
      <c r="E13" s="130" t="s">
        <v>38</v>
      </c>
      <c r="F13" s="130" t="s">
        <v>39</v>
      </c>
      <c r="G13" s="114" t="s">
        <v>41</v>
      </c>
      <c r="H13" s="117" t="s">
        <v>64</v>
      </c>
      <c r="I13" s="21" t="s">
        <v>36</v>
      </c>
      <c r="J13" s="21" t="s">
        <v>37</v>
      </c>
      <c r="K13" s="20" t="s">
        <v>28</v>
      </c>
      <c r="L13" s="20">
        <v>40</v>
      </c>
      <c r="M13" s="120" t="s">
        <v>31</v>
      </c>
      <c r="N13" s="75" t="s">
        <v>59</v>
      </c>
      <c r="O13" s="78">
        <f>SUM(Q13:R15)</f>
        <v>42799.99</v>
      </c>
      <c r="P13" s="123">
        <v>42799.99</v>
      </c>
      <c r="Q13" s="126">
        <v>36379.99</v>
      </c>
      <c r="R13" s="126">
        <v>6420</v>
      </c>
      <c r="S13" s="126">
        <v>3470.27</v>
      </c>
      <c r="T13" s="120" t="s">
        <v>54</v>
      </c>
      <c r="U13" s="155" t="s">
        <v>60</v>
      </c>
      <c r="V13" s="90" t="s">
        <v>48</v>
      </c>
      <c r="W13" s="56" t="s">
        <v>69</v>
      </c>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row>
    <row r="14" spans="1:62" s="3" customFormat="1" ht="140.25" customHeight="1" x14ac:dyDescent="0.25">
      <c r="A14" s="9"/>
      <c r="B14" s="128"/>
      <c r="C14" s="63"/>
      <c r="D14" s="118"/>
      <c r="E14" s="118"/>
      <c r="F14" s="118"/>
      <c r="G14" s="115"/>
      <c r="H14" s="118"/>
      <c r="I14" s="5" t="s">
        <v>33</v>
      </c>
      <c r="J14" s="19" t="s">
        <v>34</v>
      </c>
      <c r="K14" s="18" t="s">
        <v>27</v>
      </c>
      <c r="L14" s="3">
        <v>1</v>
      </c>
      <c r="M14" s="121"/>
      <c r="N14" s="76"/>
      <c r="O14" s="79"/>
      <c r="P14" s="124"/>
      <c r="Q14" s="121"/>
      <c r="R14" s="121"/>
      <c r="S14" s="121"/>
      <c r="T14" s="121"/>
      <c r="U14" s="156"/>
      <c r="V14" s="91"/>
      <c r="W14" s="57"/>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row>
    <row r="15" spans="1:62" s="3" customFormat="1" ht="60.75" customHeight="1" thickBot="1" x14ac:dyDescent="0.3">
      <c r="A15" s="27"/>
      <c r="B15" s="129"/>
      <c r="C15" s="64"/>
      <c r="D15" s="119"/>
      <c r="E15" s="119"/>
      <c r="F15" s="119"/>
      <c r="G15" s="116"/>
      <c r="H15" s="119"/>
      <c r="I15" s="17" t="s">
        <v>35</v>
      </c>
      <c r="J15" s="23" t="s">
        <v>32</v>
      </c>
      <c r="K15" s="22" t="s">
        <v>27</v>
      </c>
      <c r="L15" s="22">
        <v>20</v>
      </c>
      <c r="M15" s="122"/>
      <c r="N15" s="77"/>
      <c r="O15" s="80"/>
      <c r="P15" s="125"/>
      <c r="Q15" s="122"/>
      <c r="R15" s="122"/>
      <c r="S15" s="122"/>
      <c r="T15" s="122"/>
      <c r="U15" s="157"/>
      <c r="V15" s="92"/>
      <c r="W15" s="58"/>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row>
    <row r="16" spans="1:62" s="3" customFormat="1" ht="71.25" customHeight="1" x14ac:dyDescent="0.25">
      <c r="A16" s="4"/>
      <c r="B16" s="106" t="s">
        <v>65</v>
      </c>
      <c r="C16" s="62" t="s">
        <v>72</v>
      </c>
      <c r="D16" s="65" t="s">
        <v>22</v>
      </c>
      <c r="E16" s="65" t="s">
        <v>38</v>
      </c>
      <c r="F16" s="111" t="s">
        <v>40</v>
      </c>
      <c r="G16" s="111" t="s">
        <v>53</v>
      </c>
      <c r="H16" s="69" t="s">
        <v>66</v>
      </c>
      <c r="I16" s="21" t="s">
        <v>42</v>
      </c>
      <c r="J16" s="21" t="s">
        <v>52</v>
      </c>
      <c r="K16" s="45" t="s">
        <v>29</v>
      </c>
      <c r="L16" s="46">
        <v>1</v>
      </c>
      <c r="M16" s="87" t="s">
        <v>31</v>
      </c>
      <c r="N16" s="75" t="s">
        <v>59</v>
      </c>
      <c r="O16" s="100">
        <f>SUM(Q16:R19)</f>
        <v>75970</v>
      </c>
      <c r="P16" s="78">
        <v>75970</v>
      </c>
      <c r="Q16" s="103">
        <v>64574.5</v>
      </c>
      <c r="R16" s="103">
        <v>11395.5</v>
      </c>
      <c r="S16" s="103">
        <v>6159.73</v>
      </c>
      <c r="T16" s="87" t="s">
        <v>55</v>
      </c>
      <c r="U16" s="90" t="s">
        <v>45</v>
      </c>
      <c r="V16" s="90" t="s">
        <v>56</v>
      </c>
      <c r="W16" s="95" t="s">
        <v>69</v>
      </c>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row>
    <row r="17" spans="1:62" s="3" customFormat="1" ht="154.5" customHeight="1" x14ac:dyDescent="0.25">
      <c r="A17" s="4"/>
      <c r="B17" s="107"/>
      <c r="C17" s="109"/>
      <c r="D17" s="63"/>
      <c r="E17" s="63"/>
      <c r="F17" s="112"/>
      <c r="G17" s="112"/>
      <c r="H17" s="70"/>
      <c r="I17" s="49" t="s">
        <v>57</v>
      </c>
      <c r="J17" s="19" t="s">
        <v>51</v>
      </c>
      <c r="K17" s="43" t="s">
        <v>27</v>
      </c>
      <c r="L17" s="44">
        <v>1</v>
      </c>
      <c r="M17" s="88"/>
      <c r="N17" s="76"/>
      <c r="O17" s="101"/>
      <c r="P17" s="98"/>
      <c r="Q17" s="104"/>
      <c r="R17" s="104"/>
      <c r="S17" s="104"/>
      <c r="T17" s="88"/>
      <c r="U17" s="91"/>
      <c r="V17" s="93"/>
      <c r="W17" s="96"/>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row>
    <row r="18" spans="1:62" s="3" customFormat="1" ht="87" customHeight="1" x14ac:dyDescent="0.25">
      <c r="A18" s="4"/>
      <c r="B18" s="107"/>
      <c r="C18" s="109"/>
      <c r="D18" s="63"/>
      <c r="E18" s="63"/>
      <c r="F18" s="112"/>
      <c r="G18" s="112"/>
      <c r="H18" s="70"/>
      <c r="I18" s="49" t="s">
        <v>58</v>
      </c>
      <c r="J18" s="19" t="s">
        <v>49</v>
      </c>
      <c r="K18" s="43" t="s">
        <v>30</v>
      </c>
      <c r="L18" s="44">
        <v>1</v>
      </c>
      <c r="M18" s="88"/>
      <c r="N18" s="76"/>
      <c r="O18" s="101"/>
      <c r="P18" s="98"/>
      <c r="Q18" s="104"/>
      <c r="R18" s="104"/>
      <c r="S18" s="104"/>
      <c r="T18" s="88"/>
      <c r="U18" s="91"/>
      <c r="V18" s="93"/>
      <c r="W18" s="96"/>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row>
    <row r="19" spans="1:62" s="3" customFormat="1" ht="59.25" customHeight="1" thickBot="1" x14ac:dyDescent="0.3">
      <c r="A19" s="4"/>
      <c r="B19" s="108"/>
      <c r="C19" s="110"/>
      <c r="D19" s="64"/>
      <c r="E19" s="64"/>
      <c r="F19" s="113"/>
      <c r="G19" s="113"/>
      <c r="H19" s="71"/>
      <c r="I19" s="17" t="s">
        <v>43</v>
      </c>
      <c r="J19" s="23" t="s">
        <v>50</v>
      </c>
      <c r="K19" s="47" t="s">
        <v>30</v>
      </c>
      <c r="L19" s="48">
        <v>1</v>
      </c>
      <c r="M19" s="89"/>
      <c r="N19" s="77"/>
      <c r="O19" s="102"/>
      <c r="P19" s="99"/>
      <c r="Q19" s="105"/>
      <c r="R19" s="105"/>
      <c r="S19" s="105"/>
      <c r="T19" s="89"/>
      <c r="U19" s="92"/>
      <c r="V19" s="94"/>
      <c r="W19" s="97"/>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row>
    <row r="20" spans="1:62" s="3" customFormat="1" ht="176.25" customHeight="1" x14ac:dyDescent="0.25">
      <c r="A20" s="4"/>
      <c r="B20" s="59" t="s">
        <v>67</v>
      </c>
      <c r="C20" s="62" t="s">
        <v>73</v>
      </c>
      <c r="D20" s="65" t="s">
        <v>22</v>
      </c>
      <c r="E20" s="65" t="s">
        <v>38</v>
      </c>
      <c r="F20" s="65" t="s">
        <v>47</v>
      </c>
      <c r="G20" s="66" t="s">
        <v>41</v>
      </c>
      <c r="H20" s="69" t="s">
        <v>62</v>
      </c>
      <c r="I20" s="21" t="s">
        <v>36</v>
      </c>
      <c r="J20" s="21" t="s">
        <v>37</v>
      </c>
      <c r="K20" s="20" t="s">
        <v>28</v>
      </c>
      <c r="L20" s="20">
        <v>40</v>
      </c>
      <c r="M20" s="72" t="s">
        <v>31</v>
      </c>
      <c r="N20" s="75" t="s">
        <v>59</v>
      </c>
      <c r="O20" s="78">
        <f>SUM(Q20:R22)</f>
        <v>145520</v>
      </c>
      <c r="P20" s="81">
        <v>72760</v>
      </c>
      <c r="Q20" s="84">
        <v>123692</v>
      </c>
      <c r="R20" s="84">
        <v>21828</v>
      </c>
      <c r="S20" s="84">
        <v>11798.92</v>
      </c>
      <c r="T20" s="87" t="s">
        <v>54</v>
      </c>
      <c r="U20" s="50" t="s">
        <v>45</v>
      </c>
      <c r="V20" s="53" t="s">
        <v>56</v>
      </c>
      <c r="W20" s="56" t="s">
        <v>69</v>
      </c>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row>
    <row r="21" spans="1:62" s="3" customFormat="1" ht="147.75" customHeight="1" x14ac:dyDescent="0.25">
      <c r="A21" s="4"/>
      <c r="B21" s="60"/>
      <c r="C21" s="63"/>
      <c r="D21" s="63"/>
      <c r="E21" s="63"/>
      <c r="F21" s="63"/>
      <c r="G21" s="67"/>
      <c r="H21" s="70"/>
      <c r="I21" s="5" t="s">
        <v>33</v>
      </c>
      <c r="J21" s="19" t="s">
        <v>34</v>
      </c>
      <c r="K21" s="18" t="s">
        <v>27</v>
      </c>
      <c r="L21" s="18">
        <v>2</v>
      </c>
      <c r="M21" s="73"/>
      <c r="N21" s="76"/>
      <c r="O21" s="79"/>
      <c r="P21" s="82"/>
      <c r="Q21" s="85"/>
      <c r="R21" s="85"/>
      <c r="S21" s="85"/>
      <c r="T21" s="88"/>
      <c r="U21" s="51"/>
      <c r="V21" s="54"/>
      <c r="W21" s="57"/>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row>
    <row r="22" spans="1:62" s="3" customFormat="1" ht="60.95" customHeight="1" thickBot="1" x14ac:dyDescent="0.3">
      <c r="A22" s="4"/>
      <c r="B22" s="61"/>
      <c r="C22" s="64"/>
      <c r="D22" s="64"/>
      <c r="E22" s="64"/>
      <c r="F22" s="64"/>
      <c r="G22" s="68"/>
      <c r="H22" s="71"/>
      <c r="I22" s="17" t="s">
        <v>35</v>
      </c>
      <c r="J22" s="23" t="s">
        <v>32</v>
      </c>
      <c r="K22" s="22" t="s">
        <v>27</v>
      </c>
      <c r="L22" s="30">
        <v>112</v>
      </c>
      <c r="M22" s="74"/>
      <c r="N22" s="77"/>
      <c r="O22" s="80"/>
      <c r="P22" s="83"/>
      <c r="Q22" s="86"/>
      <c r="R22" s="86"/>
      <c r="S22" s="86"/>
      <c r="T22" s="89"/>
      <c r="U22" s="52"/>
      <c r="V22" s="55"/>
      <c r="W22" s="58"/>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row>
    <row r="23" spans="1:62" s="3" customFormat="1" x14ac:dyDescent="0.25">
      <c r="A23" s="1"/>
      <c r="B23" s="1"/>
      <c r="C23" s="1"/>
      <c r="D23" s="2"/>
      <c r="E23" s="12"/>
      <c r="F23" s="12"/>
      <c r="G23" s="15"/>
      <c r="H23" s="2"/>
      <c r="I23" s="2"/>
      <c r="J23" s="2"/>
      <c r="K23" s="2"/>
      <c r="L23" s="2"/>
      <c r="M23" s="2"/>
      <c r="N23" s="2"/>
      <c r="O23" s="31"/>
      <c r="P23" s="31"/>
      <c r="Q23" s="24"/>
      <c r="R23" s="24"/>
      <c r="S23" s="24"/>
      <c r="T23" s="2"/>
      <c r="U23" s="2"/>
      <c r="V23" s="2"/>
      <c r="W23" s="2"/>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row>
    <row r="24" spans="1:62" s="3" customFormat="1" x14ac:dyDescent="0.25">
      <c r="A24" s="1"/>
      <c r="B24" s="1"/>
      <c r="C24" s="1"/>
      <c r="D24" s="2"/>
      <c r="E24" s="12"/>
      <c r="F24" s="12"/>
      <c r="G24" s="15"/>
      <c r="H24" s="2"/>
      <c r="I24" s="2"/>
      <c r="J24" s="2"/>
      <c r="K24" s="2"/>
      <c r="L24" s="2"/>
      <c r="M24" s="2"/>
      <c r="N24" s="2"/>
      <c r="O24" s="31"/>
      <c r="P24" s="31"/>
      <c r="Q24" s="24"/>
      <c r="R24" s="24"/>
      <c r="S24" s="24"/>
      <c r="T24" s="2"/>
      <c r="U24" s="2"/>
      <c r="V24" s="2"/>
      <c r="W24" s="2"/>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row>
    <row r="25" spans="1:62" s="3" customFormat="1" x14ac:dyDescent="0.25">
      <c r="A25" s="1"/>
      <c r="B25" s="1"/>
      <c r="C25" s="1"/>
      <c r="D25" s="2"/>
      <c r="E25" s="12"/>
      <c r="F25" s="12"/>
      <c r="G25" s="15"/>
      <c r="H25" s="2"/>
      <c r="I25" s="2"/>
      <c r="J25" s="2"/>
      <c r="K25" s="2"/>
      <c r="L25" s="2"/>
      <c r="M25" s="2"/>
      <c r="N25" s="2"/>
      <c r="O25" s="31"/>
      <c r="P25" s="31"/>
      <c r="Q25" s="24"/>
      <c r="R25" s="24"/>
      <c r="S25" s="24"/>
      <c r="T25" s="2"/>
      <c r="U25" s="2"/>
      <c r="V25" s="2"/>
      <c r="W25" s="2"/>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row>
    <row r="26" spans="1:62" s="3" customFormat="1" x14ac:dyDescent="0.25">
      <c r="A26" s="1"/>
      <c r="B26" s="1"/>
      <c r="C26" s="1"/>
      <c r="D26" s="2"/>
      <c r="E26" s="12"/>
      <c r="F26" s="12"/>
      <c r="G26" s="15"/>
      <c r="H26" s="2"/>
      <c r="I26" s="2"/>
      <c r="J26" s="2"/>
      <c r="K26" s="2"/>
      <c r="L26" s="2"/>
      <c r="M26" s="2"/>
      <c r="N26" s="2"/>
      <c r="O26" s="31"/>
      <c r="P26" s="31"/>
      <c r="Q26" s="24"/>
      <c r="R26" s="24"/>
      <c r="S26" s="24"/>
      <c r="T26" s="2"/>
      <c r="U26" s="2"/>
      <c r="V26" s="2"/>
      <c r="W26" s="2"/>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row>
  </sheetData>
  <mergeCells count="94">
    <mergeCell ref="V10:V12"/>
    <mergeCell ref="W10:W12"/>
    <mergeCell ref="R10:R12"/>
    <mergeCell ref="S10:S12"/>
    <mergeCell ref="W13:W15"/>
    <mergeCell ref="U13:U15"/>
    <mergeCell ref="V13:V15"/>
    <mergeCell ref="T10:T12"/>
    <mergeCell ref="R13:R15"/>
    <mergeCell ref="S13:S15"/>
    <mergeCell ref="T13:T15"/>
    <mergeCell ref="G10:G12"/>
    <mergeCell ref="H10:H12"/>
    <mergeCell ref="M10:M12"/>
    <mergeCell ref="N10:N12"/>
    <mergeCell ref="U10:U12"/>
    <mergeCell ref="P10:P12"/>
    <mergeCell ref="Q10:Q12"/>
    <mergeCell ref="O10:O12"/>
    <mergeCell ref="B10:B12"/>
    <mergeCell ref="C10:C12"/>
    <mergeCell ref="D10:D12"/>
    <mergeCell ref="E10:E12"/>
    <mergeCell ref="F10:F12"/>
    <mergeCell ref="P7:P8"/>
    <mergeCell ref="Q7:R7"/>
    <mergeCell ref="S7:S8"/>
    <mergeCell ref="I7:L7"/>
    <mergeCell ref="N7:N8"/>
    <mergeCell ref="O7:O8"/>
    <mergeCell ref="U1:W1"/>
    <mergeCell ref="X7:X8"/>
    <mergeCell ref="W7:W8"/>
    <mergeCell ref="T7:T8"/>
    <mergeCell ref="B7:B8"/>
    <mergeCell ref="C7:C8"/>
    <mergeCell ref="D7:D8"/>
    <mergeCell ref="E7:E8"/>
    <mergeCell ref="F7:F8"/>
    <mergeCell ref="M7:M8"/>
    <mergeCell ref="B3:V3"/>
    <mergeCell ref="B4:V4"/>
    <mergeCell ref="U7:U8"/>
    <mergeCell ref="V7:V8"/>
    <mergeCell ref="G7:G8"/>
    <mergeCell ref="H7:H8"/>
    <mergeCell ref="B13:B15"/>
    <mergeCell ref="C13:C15"/>
    <mergeCell ref="D13:D15"/>
    <mergeCell ref="E13:E15"/>
    <mergeCell ref="F13:F15"/>
    <mergeCell ref="G13:G15"/>
    <mergeCell ref="H13:H15"/>
    <mergeCell ref="M13:M15"/>
    <mergeCell ref="S16:S19"/>
    <mergeCell ref="T16:T19"/>
    <mergeCell ref="G16:G19"/>
    <mergeCell ref="H16:H19"/>
    <mergeCell ref="N13:N15"/>
    <mergeCell ref="O13:O15"/>
    <mergeCell ref="P13:P15"/>
    <mergeCell ref="Q13:Q15"/>
    <mergeCell ref="R16:R19"/>
    <mergeCell ref="B16:B19"/>
    <mergeCell ref="C16:C19"/>
    <mergeCell ref="D16:D19"/>
    <mergeCell ref="E16:E19"/>
    <mergeCell ref="F16:F19"/>
    <mergeCell ref="M16:M19"/>
    <mergeCell ref="N16:N19"/>
    <mergeCell ref="P16:P19"/>
    <mergeCell ref="O16:O19"/>
    <mergeCell ref="Q16:Q19"/>
    <mergeCell ref="S20:S22"/>
    <mergeCell ref="T20:T22"/>
    <mergeCell ref="U16:U19"/>
    <mergeCell ref="V16:V19"/>
    <mergeCell ref="W16:W19"/>
    <mergeCell ref="U20:U22"/>
    <mergeCell ref="V20:V22"/>
    <mergeCell ref="W20:W22"/>
    <mergeCell ref="B20:B22"/>
    <mergeCell ref="C20:C22"/>
    <mergeCell ref="D20:D22"/>
    <mergeCell ref="E20:E22"/>
    <mergeCell ref="F20:F22"/>
    <mergeCell ref="G20:G22"/>
    <mergeCell ref="H20:H22"/>
    <mergeCell ref="M20:M22"/>
    <mergeCell ref="N20:N22"/>
    <mergeCell ref="O20:O22"/>
    <mergeCell ref="P20:P22"/>
    <mergeCell ref="Q20:Q22"/>
    <mergeCell ref="R20:R22"/>
  </mergeCells>
  <phoneticPr fontId="14" type="noConversion"/>
  <pageMargins left="0.78740157480314965" right="0.19685039370078741" top="0.78740157480314965" bottom="0.78740157480314965" header="0" footer="0"/>
  <pageSetup paperSize="9" scale="3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vt:i4>
      </vt:variant>
    </vt:vector>
  </HeadingPairs>
  <TitlesOfParts>
    <vt:vector size="2" baseType="lpstr">
      <vt:lpstr>VRM pastabos</vt:lpstr>
      <vt:lpstr>'VRM pastabos'!Print_Area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Julija Maniuškina</dc:creator>
  <cp:lastModifiedBy>Naudotojas</cp:lastModifiedBy>
  <cp:lastPrinted>2024-08-15T08:34:59Z</cp:lastPrinted>
  <dcterms:created xsi:type="dcterms:W3CDTF">2022-12-16T11:51:22Z</dcterms:created>
  <dcterms:modified xsi:type="dcterms:W3CDTF">2025-02-25T19:12:34Z</dcterms:modified>
</cp:coreProperties>
</file>